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7"/>
  <workbookPr/>
  <mc:AlternateContent xmlns:mc="http://schemas.openxmlformats.org/markup-compatibility/2006">
    <mc:Choice Requires="x15">
      <x15ac:absPath xmlns:x15ac="http://schemas.microsoft.com/office/spreadsheetml/2010/11/ac" url="https://multiconsultas.sharepoint.com/sites/Pilot-10258651-01/Delte dokumenter/Oppdragsdokumenter/03_Arbeidsområde/"/>
    </mc:Choice>
  </mc:AlternateContent>
  <xr:revisionPtr revIDLastSave="376" documentId="8_{5527CA11-0C19-43D1-AEE4-6DA429C6D1B9}" xr6:coauthVersionLast="47" xr6:coauthVersionMax="47" xr10:uidLastSave="{8A7EB7C1-2DA0-47A8-9C09-B92A68C4E790}"/>
  <bookViews>
    <workbookView xWindow="28680" yWindow="-120" windowWidth="29040" windowHeight="17520" firstSheet="2" activeTab="3" xr2:uid="{00000000-000D-0000-FFFF-FFFF00000000}"/>
  </bookViews>
  <sheets>
    <sheet name="LES_MEG" sheetId="10" r:id="rId1"/>
    <sheet name="Oppdragsinfo_Deltakerliste" sheetId="6" r:id="rId2"/>
    <sheet name="Risikoregister" sheetId="1" r:id="rId3"/>
    <sheet name="Vurderingskriterier" sheetId="12" r:id="rId4"/>
    <sheet name="Fareidentifikasjon" sheetId="11" r:id="rId5"/>
    <sheet name="Ark1" sheetId="13" r:id="rId6"/>
  </sheets>
  <definedNames>
    <definedName name="_xlnm._FilterDatabase" localSheetId="2" hidden="1">Risikoregister!$B$2:$U$32</definedName>
    <definedName name="Status">Vurderingskriterier!$B$21:$B$24</definedName>
    <definedName name="_xlnm.Print_Area" localSheetId="1">Oppdragsinfo_Deltakerliste!$A$1:$C$18</definedName>
    <definedName name="_xlnm.Print_Area" localSheetId="2">Risikoregister!$B$2:$T$44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8" i="1" l="1"/>
  <c r="J18" i="1"/>
  <c r="N12" i="1"/>
  <c r="N10" i="1"/>
  <c r="N8" i="1"/>
  <c r="N31" i="1"/>
  <c r="N29" i="1"/>
  <c r="N28" i="1"/>
  <c r="N27" i="1"/>
  <c r="N26" i="1"/>
  <c r="N25" i="1"/>
  <c r="N24" i="1"/>
  <c r="J31" i="1"/>
  <c r="J30" i="1"/>
  <c r="J29" i="1"/>
  <c r="J28" i="1"/>
  <c r="J27" i="1"/>
  <c r="J26" i="1"/>
  <c r="J25" i="1"/>
  <c r="J24" i="1"/>
  <c r="J23" i="1"/>
  <c r="J22" i="1"/>
  <c r="J21" i="1"/>
  <c r="N23" i="1"/>
  <c r="N22" i="1"/>
  <c r="N21" i="1"/>
  <c r="N17" i="1"/>
  <c r="N13" i="1"/>
  <c r="J17" i="1"/>
  <c r="J13" i="1"/>
  <c r="B32" i="1"/>
  <c r="J32" i="1"/>
  <c r="N32" i="1"/>
  <c r="U32" i="1"/>
  <c r="J4" i="1"/>
  <c r="U23" i="1"/>
  <c r="U21" i="1"/>
  <c r="U6" i="1"/>
  <c r="N6" i="1"/>
  <c r="J6" i="1"/>
  <c r="U4" i="1" l="1"/>
  <c r="N4" i="1"/>
  <c r="U11" i="1" l="1"/>
  <c r="U12" i="1"/>
  <c r="U14" i="1"/>
  <c r="U15" i="1"/>
  <c r="U16"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5" i="1"/>
  <c r="U7" i="1"/>
  <c r="U8" i="1"/>
  <c r="U30" i="1"/>
  <c r="U9" i="1"/>
  <c r="U10" i="1"/>
  <c r="U3" i="1"/>
  <c r="J14" i="1"/>
  <c r="J11" i="1"/>
  <c r="J8" i="1"/>
  <c r="N9"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0"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B77" i="1"/>
  <c r="B34" i="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N16" i="1" l="1"/>
  <c r="N5" i="1"/>
  <c r="J5" i="1"/>
  <c r="J10" i="1"/>
  <c r="J12" i="1"/>
  <c r="J16" i="1"/>
  <c r="N11" i="1"/>
  <c r="N14" i="1"/>
  <c r="J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Vogt, Heidi</author>
  </authors>
  <commentList>
    <comment ref="B9" authorId="0" shapeId="0" xr:uid="{00000000-0006-0000-0600-000001000000}">
      <text>
        <r>
          <rPr>
            <b/>
            <sz val="9"/>
            <color indexed="81"/>
            <rFont val="Tahoma"/>
            <family val="2"/>
          </rPr>
          <t>Vogt, Heidi:</t>
        </r>
        <r>
          <rPr>
            <sz val="9"/>
            <color indexed="81"/>
            <rFont val="Tahoma"/>
            <family val="2"/>
          </rPr>
          <t xml:space="preserve">
Meget sannsynlig?</t>
        </r>
      </text>
    </comment>
  </commentList>
</comments>
</file>

<file path=xl/sharedStrings.xml><?xml version="1.0" encoding="utf-8"?>
<sst xmlns="http://schemas.openxmlformats.org/spreadsheetml/2006/main" count="826" uniqueCount="711">
  <si>
    <t>Sjekkliste og rapporteringsskjema for SHA-risikovurderinger</t>
  </si>
  <si>
    <t>Hvordan bruke sjekkliste for fareidentifikasjon og risikoregister</t>
  </si>
  <si>
    <t>Hensikt</t>
  </si>
  <si>
    <t xml:space="preserve">Sjekklista og risikoregisteret er basert på RIFs veilednig om sikkerhet, helse og arbeidsmiljø i planlegging og prosjektering og er tilpasset VAVs krav. 
Dokumentet er et hjelpemiddel (ikke uttømmende) for å identifisere og vurdere farer/risikoforhold relatert til sikkerhet, helse og arbeidsmiljø (SHA) i bygge- og anleggsfasen, samt identifisere og vurdere SHA-aspekter knyttet til fremtidig drift og vedlikehold i prosjekterte løsninger. Hensikten er å prosjektere hensiktsmessige løsninger for å redusere/eliminere risiko under gjennomføring og seinere drift av bygget elle anlegget. </t>
  </si>
  <si>
    <r>
      <t xml:space="preserve">* I flerfaglige oppdrag kan fareidentifikasjon og risikovurdering gjerne gjøres disiplinvis først og deretter tverrfaglig.
* Spør alltid byggherre hvem som er SHA-koordinator i prosjekteringsfasen (KP). Vedkommende skal koordinere prosjekteringen.
* Etterspør byggherrens fareidentifikasjon/risikovurdering for prosjektet og ta utgangspunkt i denne.
* Legg i hele prosjekteringsfasen vekt på å </t>
    </r>
    <r>
      <rPr>
        <sz val="10"/>
        <rFont val="Calibri"/>
        <family val="2"/>
        <scheme val="minor"/>
      </rPr>
      <t>velge løsninger som eliminerer eller reduserer risiko</t>
    </r>
    <r>
      <rPr>
        <sz val="10"/>
        <color rgb="FF000000"/>
        <rFont val="Calibri"/>
        <family val="2"/>
        <scheme val="minor"/>
      </rPr>
      <t xml:space="preserve"> for de som skal utføre arbeidsoppgaver/-operasjoner.
* Fareidentifikasjonen og risikoregisteret etableres ved oppstart, gjennomgås og oppdateres underveis og mot slutten av prosjekteringsfasen. 
</t>
    </r>
  </si>
  <si>
    <r>
      <rPr>
        <sz val="10"/>
        <color theme="1"/>
        <rFont val="Calibri"/>
        <family val="2"/>
        <scheme val="minor"/>
      </rPr>
      <t xml:space="preserve">Arket </t>
    </r>
    <r>
      <rPr>
        <b/>
        <u/>
        <sz val="10"/>
        <color theme="1"/>
        <rFont val="Calibri"/>
        <family val="2"/>
        <scheme val="minor"/>
      </rPr>
      <t>Oppdragsinfo_Deltakerliste</t>
    </r>
    <r>
      <rPr>
        <b/>
        <sz val="10"/>
        <color theme="1"/>
        <rFont val="Calibri"/>
        <family val="2"/>
        <scheme val="minor"/>
      </rPr>
      <t xml:space="preserve">: </t>
    </r>
    <r>
      <rPr>
        <sz val="10"/>
        <color theme="1"/>
        <rFont val="Calibri"/>
        <family val="2"/>
        <scheme val="minor"/>
      </rPr>
      <t>for informasjon om hhv:</t>
    </r>
    <r>
      <rPr>
        <b/>
        <sz val="10"/>
        <color theme="1"/>
        <rFont val="Calibri"/>
        <family val="2"/>
        <scheme val="minor"/>
      </rPr>
      <t xml:space="preserve">
</t>
    </r>
    <r>
      <rPr>
        <sz val="10"/>
        <color theme="1"/>
        <rFont val="Calibri"/>
        <family val="2"/>
        <scheme val="minor"/>
      </rPr>
      <t xml:space="preserve"> - Oppdraget og dokumentasjon av hvem som har deltatt når i risikovurderingsarbeidet
 - Hva som er endret i ulike versjoner av dokumentet.</t>
    </r>
  </si>
  <si>
    <r>
      <rPr>
        <b/>
        <u/>
        <sz val="10"/>
        <color theme="1"/>
        <rFont val="Calibri"/>
        <family val="2"/>
        <scheme val="minor"/>
      </rPr>
      <t>Fareidentifikasjon</t>
    </r>
    <r>
      <rPr>
        <sz val="10"/>
        <color theme="1"/>
        <rFont val="Calibri"/>
        <family val="2"/>
        <scheme val="minor"/>
      </rPr>
      <t xml:space="preserve">
Start med arket Fareidentifikasjon. Her er det mange tips til forhold man bør tenke igjennom for å sikre at valgte prosjekterte løsninger gir tilfredsstillende sikkerhet, helse og arbeidsmiljø på bygge- og anleggsplassen. Listen er sortert etter temaene i Byggherreforskriftens §8 c) punkt 1 - 16 og inneholder i tillegg noen punkter knyttet til andre bestemmelser i BHF, totalt 24 temaer.
Kolonnene kan brukes på følgende måte:
</t>
    </r>
    <r>
      <rPr>
        <u/>
        <sz val="10"/>
        <color theme="1"/>
        <rFont val="Calibri"/>
        <family val="2"/>
        <scheme val="minor"/>
      </rPr>
      <t>Kolonne E:</t>
    </r>
    <r>
      <rPr>
        <sz val="10"/>
        <color theme="1"/>
        <rFont val="Calibri"/>
        <family val="2"/>
        <scheme val="minor"/>
      </rPr>
      <t xml:space="preserve"> Kan brukes til å fordele ansvaret for fareidentifiseringen mellom disiplinene i starten
</t>
    </r>
    <r>
      <rPr>
        <u/>
        <sz val="10"/>
        <color theme="1"/>
        <rFont val="Calibri"/>
        <family val="2"/>
        <scheme val="minor"/>
      </rPr>
      <t>Kolonne F, "A/IA":</t>
    </r>
    <r>
      <rPr>
        <sz val="10"/>
        <color theme="1"/>
        <rFont val="Calibri"/>
        <family val="2"/>
        <scheme val="minor"/>
      </rPr>
      <t xml:space="preserve"> For hvilke tema kan det oppstå fare(r) som en følge av byggherres og de prosjekterendes valg? Start gjerne med å merke hvilke tema som er aktuelle og ikke aktuelle for det dette prosjektet med hhv. A og IA. Sorter gjerne sjekklista slik at kun aktuelle temaer vises. 
</t>
    </r>
    <r>
      <rPr>
        <u/>
        <sz val="10"/>
        <color theme="1"/>
        <rFont val="Calibri"/>
        <family val="2"/>
        <scheme val="minor"/>
      </rPr>
      <t>Kolonne D, "Forhold / aktiviteter /arbeidsoperasjoner som må vurderes i prosjekteringsfasen"</t>
    </r>
    <r>
      <rPr>
        <sz val="10"/>
        <color theme="1"/>
        <rFont val="Calibri"/>
        <family val="2"/>
        <scheme val="minor"/>
      </rPr>
      <t xml:space="preserve"> kan brukes som hjelp til å finne frem til aktuelle forhold som kan utgjøre en fare for liv og helse og som derfor må vurderes. 
Listen er ikke uttømmende. Vi må forutsette at entreprenøren følger gjeldende HMS-regelverk, har et tilfredsstillende internkontrollsystem og håndterer generell, gjentagende risiko som er normalt for bygge- og anleggsaktiviteter. Vær oppmerksom på at det det kan være flere farer som må vurderes for en enkelt aktivitet. Legg gjerne inn flere linjer ved behov.
</t>
    </r>
    <r>
      <rPr>
        <u/>
        <sz val="10"/>
        <color theme="1"/>
        <rFont val="Calibri"/>
        <family val="2"/>
        <scheme val="minor"/>
      </rPr>
      <t>Kolonne G, "Nærmere beskrivelse av faren":</t>
    </r>
    <r>
      <rPr>
        <sz val="10"/>
        <color theme="1"/>
        <rFont val="Calibri"/>
        <family val="2"/>
        <scheme val="minor"/>
      </rPr>
      <t xml:space="preserve"> Beskriv faren mer i detalj og hva som kan gå galt. I tidlig fase, eks. planfase, der vi ikke har tilstrekkelig informasjon om en fare, kan det skrives "Vurdere i neste fase" i kolonne F.
</t>
    </r>
    <r>
      <rPr>
        <u/>
        <sz val="10"/>
        <color theme="1"/>
        <rFont val="Calibri"/>
        <family val="2"/>
        <scheme val="minor"/>
      </rPr>
      <t>Kolonne H, "Referansedokument":</t>
    </r>
    <r>
      <rPr>
        <sz val="10"/>
        <color theme="1"/>
        <rFont val="Calibri"/>
        <family val="2"/>
        <scheme val="minor"/>
      </rPr>
      <t xml:space="preserve"> Legg eventuelt inn referanse til dokumenter som beskriver faren og tekniske løsninger, f.eks. fagrapporter, tegninger, osv.
</t>
    </r>
    <r>
      <rPr>
        <u/>
        <sz val="10"/>
        <color theme="1"/>
        <rFont val="Calibri"/>
        <family val="2"/>
        <scheme val="minor"/>
      </rPr>
      <t xml:space="preserve">Kolonne I, "Tiltak i prosjektert løsning": </t>
    </r>
    <r>
      <rPr>
        <sz val="10"/>
        <color theme="1"/>
        <rFont val="Calibri"/>
        <family val="2"/>
        <scheme val="minor"/>
      </rPr>
      <t xml:space="preserve">Beskriv hvilke (risikoreduserende) tiltak som er lagt inn i  den prosjekterte løsningen. Noen av punktene/farene løses enkelt og/eller kan prosjekteres bort, mens andre ikke lar seg prosjektere bort og må overføres til risikoregisteret for grundigere analyse for å komme frem til nødvendige spesifikke (risikoreduserende) tiltak.
</t>
    </r>
    <r>
      <rPr>
        <u/>
        <sz val="10"/>
        <color theme="1"/>
        <rFont val="Calibri"/>
        <family val="2"/>
        <scheme val="minor"/>
      </rPr>
      <t>Kolonne J, "Ja/Nei":</t>
    </r>
    <r>
      <rPr>
        <sz val="10"/>
        <color theme="1"/>
        <rFont val="Calibri"/>
        <family val="2"/>
        <scheme val="minor"/>
      </rPr>
      <t xml:space="preserve"> Dersom faren ikke kan prosjekteres bort og derfor må overføres til risikoregisteret for videre risikovurdering, legges bokstaven J for Ja inn, evt. N for Nei dersom faren er prosjektert bort.
 Arket anbefales også brukt til å dokumentere farer som er prosjektert bort.</t>
    </r>
  </si>
  <si>
    <r>
      <rPr>
        <b/>
        <u/>
        <sz val="10"/>
        <color theme="1"/>
        <rFont val="Calibri"/>
        <family val="2"/>
        <scheme val="minor"/>
      </rPr>
      <t>Risikoregister</t>
    </r>
    <r>
      <rPr>
        <sz val="10"/>
        <color theme="1"/>
        <rFont val="Calibri"/>
        <family val="2"/>
        <scheme val="minor"/>
      </rPr>
      <t>: 
Det finnes to versjoner av risikoregisteret. Den ene versjonen følger NS 5814 Krav til risikoanalyse og beskrives i punkt 4 nedenfor. Her er risiko  definert som produktet av sannsynligheten for og konsekvensen av en hendelse. Velg gjerne Risikoregister_Forenklet beskrevet i punkt 3 nedenfor dersom byggherren ikke krever en fullstendig risikovurdering iht. NS5814.
Grundig vurdering av årsaker til en hendelse kan gi viktig informasjon om hvilke forebyggende tiltak som kan være aktuelle å sette inn for å forhindre at hendelsen oppstår.
Grundig vurdering av konsekvensene av en hendelse gir bedre mulighet for å finne frem til gode konsekvensreduserende tiltak dersom hendelsen skulle oppstå.</t>
    </r>
  </si>
  <si>
    <r>
      <rPr>
        <b/>
        <u/>
        <sz val="10"/>
        <color theme="1"/>
        <rFont val="Calibri"/>
        <family val="2"/>
        <scheme val="minor"/>
      </rPr>
      <t>Risikoregister</t>
    </r>
    <r>
      <rPr>
        <sz val="10"/>
        <color theme="1"/>
        <rFont val="Calibri"/>
        <family val="2"/>
        <scheme val="minor"/>
      </rPr>
      <t>: 
a) Kolonne "Aktivitet/farekilde": Legg inn farer/aktiviteter/arbeidsoperasjoner fra arket Fareidentifikasjon som ikke har latt seg prosjektere bort.
b) Kolonne "Fare / uønsket hendelse": Beskriv hver enkelt fare eller uønsket hendelse som kan oppstå på bygge- eller anleggsplassen knyttet til den enkelte fare/aktvitet/arbeidsoperasjon. Bruk gjerne en linje pr. uønsket hendelse. 
c) Kolonne "Årsak": Beskriv hva årsakene til den uønskede hendelsen kan være. Hvorfor oppstår hendelsen?
d) Kolonne "Konsekvens": Beskriv hva konsekvensene kan bli dersom den uønskede hendelsen oppstår.
e) Byggherrens vurderingskriterier er lagt inn i arket "Vurderingskriterier" og skal brukes til å vurdere sannsynlighet og konsekvens for hendelsen. 
f) Velg verdiene for sannsynlighet, S 1-5 og konsekvens, K 1-5  i riktige kolonner i arket "Risikoregister" for å komme frem til risiko for den uønskede hendelsen. Denne regnes ut automatisk.
g) Kolonnen "Tiltak for å eliminere eller redusere risiko": Beskriv forslag til tiltak som skal til for å forebygge den uønskede hendelsen, dvs se på årsakene til hendelsen og hvorfor den oppstår. Forsøk å gjøre noe med årsakene. 
Eventuelt beskriv forslag til tiltak som skal til for å redusere konsekvensene av hendelsen hvis den først oppstår. 
h) Bruk arket Vurderingskriterier for å vurdere sannsynlighet og konsekvens etter tiltak. 
i) Legg de nye tallene for sannsynlighet og konsekvens inn i kolonnene "Sannsynlighet etter tiltak" og "Konsekvens etter tiltak" for å komme frem til risiko etter tiltak. 
j) Kolonne "Ansvarlig":  Legg inn informasjon om hvilken aktør som skal ha ansvar for at tiltak gjennomføres.
k)  Merk av Ja eller Nei for om informasjonen skal overføres til restrisikorapporten til byggherre. 
Restrisikorapporten skal bidra til oppfyllelse av plikten i Byggherreforskriftens §17 om at risikoforhold som krever spesifikke tiltak skal beskrives og meddeles byggherre. Byggherre skal deretter innarbeide relevante spesifikke tiltak i tilbudsgrunnlaget og i SHA-planen for prosjektet.</t>
    </r>
  </si>
  <si>
    <t>OPPDRAGSNUMMER OG -NAVN:</t>
  </si>
  <si>
    <t>10258651-01 Hauglifjell, nytt vannbehandlingsanlegg</t>
  </si>
  <si>
    <t>FASE I OPPDRAGET:</t>
  </si>
  <si>
    <t>Detaljprosjektering/Byggefase E1, Ny elektrohall</t>
  </si>
  <si>
    <t>DISIPLIN/FAG:</t>
  </si>
  <si>
    <t>SHA</t>
  </si>
  <si>
    <t>SHA kontaktperson prosjekterende</t>
  </si>
  <si>
    <t>Sissel Bergwitz-Larsen</t>
  </si>
  <si>
    <t>Deltakere SHA gjennomgang 19.mars 2026</t>
  </si>
  <si>
    <t>Navn</t>
  </si>
  <si>
    <t>Firma</t>
  </si>
  <si>
    <t>Rolle/ funksjon</t>
  </si>
  <si>
    <t>Elisabeth Grindbakken</t>
  </si>
  <si>
    <t xml:space="preserve">Multiconsult Norge </t>
  </si>
  <si>
    <t>RIG</t>
  </si>
  <si>
    <t>Harald M. Fykse</t>
  </si>
  <si>
    <t>RIE(høyspent)</t>
  </si>
  <si>
    <t>Ole Petter Skarstad</t>
  </si>
  <si>
    <t>RIE(lavspent)</t>
  </si>
  <si>
    <t>Lars Hjermstad</t>
  </si>
  <si>
    <t>OL</t>
  </si>
  <si>
    <t>Anders Dyrseth</t>
  </si>
  <si>
    <t>RIB</t>
  </si>
  <si>
    <t>Anders P. Hammer</t>
  </si>
  <si>
    <t>Asplan Viak</t>
  </si>
  <si>
    <t>Jørgen Torgersen</t>
  </si>
  <si>
    <t>VVS</t>
  </si>
  <si>
    <t>Odd Arne Valberg</t>
  </si>
  <si>
    <t>NRVA</t>
  </si>
  <si>
    <t>Prosjektleder</t>
  </si>
  <si>
    <t>Svein F. Liane</t>
  </si>
  <si>
    <t>Utbyggingsleder</t>
  </si>
  <si>
    <t>ID nr.</t>
  </si>
  <si>
    <t>Aktivitet/ farekilde</t>
  </si>
  <si>
    <t>Fare / uønsket hendelse</t>
  </si>
  <si>
    <t>Årsak</t>
  </si>
  <si>
    <t>Konsekvens</t>
  </si>
  <si>
    <t>Eksisterende barrierer / designet løsning</t>
  </si>
  <si>
    <t>Konsekvens før tiltak</t>
  </si>
  <si>
    <t>Sannsynlighet før tiltak</t>
  </si>
  <si>
    <t>Risiko før tiltak</t>
  </si>
  <si>
    <t>Forslag til tiltak for å eliminere eller redusere risiko</t>
  </si>
  <si>
    <t>Konsekvens etter tiltak</t>
  </si>
  <si>
    <t>Sannsynlighet etter tiltak</t>
  </si>
  <si>
    <t>Risiko etter tiltak</t>
  </si>
  <si>
    <t>Ansvar</t>
  </si>
  <si>
    <t>Frist</t>
  </si>
  <si>
    <t>Status for tiltak</t>
  </si>
  <si>
    <t>Overføres restrisikoregister</t>
  </si>
  <si>
    <t>Referanse (tegn. nr., dok. nr etc.)</t>
  </si>
  <si>
    <t>Kommentar</t>
  </si>
  <si>
    <t>Index
til
Rest</t>
  </si>
  <si>
    <t>Generelt for alle faser/ områder i anleggsperioden</t>
  </si>
  <si>
    <t>Arbeid i fjellanlegget (ny Elektrohall)</t>
  </si>
  <si>
    <t>Blokkerte rømningsveier, kun en rømningsvei</t>
  </si>
  <si>
    <t>En adkomsttunnel til ny fjellhall.</t>
  </si>
  <si>
    <t>Personskade</t>
  </si>
  <si>
    <t>Selvredder(bærbar) I et slikt type anlegg, alltid ha rømningsveier der man ikke oppholder seg ut</t>
  </si>
  <si>
    <t>ENT</t>
  </si>
  <si>
    <t>Overføres neste fase</t>
  </si>
  <si>
    <t>Parallelle aktiviteter i fjellanlegget</t>
  </si>
  <si>
    <t xml:space="preserve">Økt ulykkesfare </t>
  </si>
  <si>
    <t>Samtidige aktiviteter i samme område</t>
  </si>
  <si>
    <t>Koordinere logistikk slik at rømningsveier ivaretas gjeldened for begge pkt dvs. Pkt 1 og 2, deltai  hverandres SJA</t>
  </si>
  <si>
    <t>Opplasting I hallen, dumper og lastebil samtidig I fjellhallen</t>
  </si>
  <si>
    <t xml:space="preserve">Liten fare for kollisjon men påkjøpsel av person </t>
  </si>
  <si>
    <t>Kjøretøy I bevegelse, uoppmerksomhet, blindsone på kjøretøy, dårlig lys</t>
  </si>
  <si>
    <t xml:space="preserve">Fullt synlighetstøy skal bæres til enhver tid, krav til tunnelbelysning, </t>
  </si>
  <si>
    <t>Betongarbeider, stålkonstruksjoner, dukmontering mv.</t>
  </si>
  <si>
    <t>Montere duk i fjellhaller</t>
  </si>
  <si>
    <t>Fallende gjenstander fra arbeidskurv, fall</t>
  </si>
  <si>
    <t>Følger ikke anvisninger, rutiner, prosedyrer mm</t>
  </si>
  <si>
    <t>Alvorlig personskade / død</t>
  </si>
  <si>
    <t>Ikke trikse med lift, oppfølging av arbeidsoperasjoner fra ENT og BH, avsperring rundt lift  sikre arbiedsverktøy I kurv</t>
  </si>
  <si>
    <t>Støping av vegger og dekke inkl. arbeid med forskaling</t>
  </si>
  <si>
    <t>Arbeid i høyden, tunge løfteoperasjoner. Fare for fall og fallende gjenstander. Klemfare v/kollaps</t>
  </si>
  <si>
    <t>Riktig dimensjonering av forskaling, dårlig støtte/avstiving</t>
  </si>
  <si>
    <t>Det er satt av ca. 1,5 m plass mellom fjell og forskaling</t>
  </si>
  <si>
    <t>Velge metoder som reduserer farer for personskade.</t>
  </si>
  <si>
    <t>Varmt arbeid, sveising, kapping, skjæring av armering</t>
  </si>
  <si>
    <t>Eksponering for sveiserøyk og gass
Fare for brann</t>
  </si>
  <si>
    <t>For dårlig ventilasjon (ikke punktavsug) I anleggsfasen, rydding
Dårlig brannberedskap</t>
  </si>
  <si>
    <t>Pigging, boring og betongskjæring</t>
  </si>
  <si>
    <t>Støv, støy, fare for fallende gjenstander</t>
  </si>
  <si>
    <t>Arbeidenes art kan medføre noe eksponering</t>
  </si>
  <si>
    <t>Prosjektert hulltaking så langt det er mulig for å redusere behovet for pigging og betongskjæring</t>
  </si>
  <si>
    <t>Lukket</t>
  </si>
  <si>
    <t>Installasjon av dører og porter</t>
  </si>
  <si>
    <t>Tunge løft, fare for fallende gjenstander, klemfare</t>
  </si>
  <si>
    <t>Lett tilkomst for lastebil og kran på alle steder med kjøreport</t>
  </si>
  <si>
    <t>Avsperring. Utføre installasjon i tråd med produktleverandørens anbefaling</t>
  </si>
  <si>
    <t>Armering</t>
  </si>
  <si>
    <t>Oppstikkende armeringsjern uten beskyttelse</t>
  </si>
  <si>
    <t>Arbeidets art kan medføre fare.</t>
  </si>
  <si>
    <t>Beskyttelseshylse er montert, krokbøyd endekrok</t>
  </si>
  <si>
    <r>
      <t xml:space="preserve">Tekniske systemer (VVS, </t>
    </r>
    <r>
      <rPr>
        <b/>
        <sz val="11"/>
        <rFont val="Calibri"/>
        <family val="2"/>
        <scheme val="minor"/>
      </rPr>
      <t>VA,</t>
    </r>
    <r>
      <rPr>
        <b/>
        <sz val="11"/>
        <color theme="1"/>
        <rFont val="Calibri"/>
        <family val="2"/>
        <scheme val="minor"/>
      </rPr>
      <t xml:space="preserve"> elektro) </t>
    </r>
  </si>
  <si>
    <t>Montering av ventilasjonskanaler og kabelbruer og kabler i himling/på tak i fjellhaller og tunnel</t>
  </si>
  <si>
    <t>Fare for fall, fare for fallende gjenstander, klemfare</t>
  </si>
  <si>
    <t>Arbeid I høyden, trangt enkelte plasser, samtidig arbeid</t>
  </si>
  <si>
    <t>ENT må planlegge sikker montering av kanaler.. Avsperring. ENT må etableres egnet støtte som står på betongkonstruksjonen, ikke I berg, tilpasse str.på utstyr som skal monteres</t>
  </si>
  <si>
    <t>Montasje og transport av store/tunge komponenter inne I teknisk rom m installasjonsgulv</t>
  </si>
  <si>
    <t>Kollaps av installasjonsgulv</t>
  </si>
  <si>
    <t>Feildimensjonert tåleevne for gulv og høyere punktlast enn det som er dimensjonert</t>
  </si>
  <si>
    <t>Personskade/Materiell skade</t>
  </si>
  <si>
    <t>Montere lastfordelende plate, begrense antall personer ved gjennomføring</t>
  </si>
  <si>
    <t>Kjølemaskin i ventilasjonsaggregat</t>
  </si>
  <si>
    <t>Antennelse av kuldemedium</t>
  </si>
  <si>
    <t>Lekkasje fra kjølemaskin til ventilasjonsaggregat</t>
  </si>
  <si>
    <t>Personskad</t>
  </si>
  <si>
    <t xml:space="preserve">Kjølemaskin er innkapslet i ventilasjonsaggregatet,. Aggregat plasseres i ventilert rom. </t>
  </si>
  <si>
    <t xml:space="preserve">Skilte med forbud mot åpne flammer. Bruke verneutstyr og sørge for at varslingssystem for lekkasje er på plass. (Leverandørspesifikke løsninger). For øvrig: at ent og driftorg følger levrandørns anvisninger for installasjon og drift. </t>
  </si>
  <si>
    <t>Installasjon av store komponenter</t>
  </si>
  <si>
    <t>Klemfare</t>
  </si>
  <si>
    <t>Begrenset åpning til rom for inntransport av utstyr</t>
  </si>
  <si>
    <t>Materielle skader /personskade</t>
  </si>
  <si>
    <t>Leveransen må seksjoneres for å få den inntransportert gjennom døråpningen</t>
  </si>
  <si>
    <t>Bergarbeider og utomhus</t>
  </si>
  <si>
    <t>Masseforflytning på anleggsområdet</t>
  </si>
  <si>
    <t>Fare for utglidning, ras</t>
  </si>
  <si>
    <t>Grunnforholdene på stedet/kvikkleire</t>
  </si>
  <si>
    <t>Alvorlig personskade</t>
  </si>
  <si>
    <t>Restriksjoner blir innført på bakgrunn av geoteknisk vurdering. Vikig at ent har kjennskap til laster på egne maskiner  slik at grenseverdier for marktrykk ikke overskrides. Inngjerding av området.</t>
  </si>
  <si>
    <t>Gravearbeider i grunnen</t>
  </si>
  <si>
    <t>Fare for å grave over eksisterende strømførende kabler eller rør</t>
  </si>
  <si>
    <t>Manglende kartlegging /mangelfull kabelpåvisning</t>
  </si>
  <si>
    <t xml:space="preserve">Forsiktig graving I områder der det er mistanke om kabel I grunn. Ent benytter grunnlag som indikerer infrastruktur i bakken. </t>
  </si>
  <si>
    <t>Transport inn og ut av anleggsområdet</t>
  </si>
  <si>
    <t>Fare for påkjørsel av 3. person</t>
  </si>
  <si>
    <t>Uoppmerksomhet, trafikk vil passere skole(aktsomhet), turgåere mm</t>
  </si>
  <si>
    <t>Planlegge trafikksikkerhetstiltak, f.eks begrense tungtransport på morgenen ved Sørumsand skole.</t>
  </si>
  <si>
    <t>Rystelser som kan forstyrre 66/5 kV trafo</t>
  </si>
  <si>
    <t>Materielle skade på utstyr</t>
  </si>
  <si>
    <t>Feil ladning, ukjent geologi</t>
  </si>
  <si>
    <t>Mulig svikt I vannforsyning</t>
  </si>
  <si>
    <t>Ha rystelsesmåler, tilpasse salver etter observerte verdier, foreta vurdering av bergkvaliteten. Fjerne ev. løs stein i heng i trafonisje.</t>
  </si>
  <si>
    <t>Steinsprang som følge av sprengning</t>
  </si>
  <si>
    <t>Fare for å bli truffet av stein</t>
  </si>
  <si>
    <t>Ikke vært nok oppmerksom og "spruter" stein, ikke tlstrekkelig område dekket m matte</t>
  </si>
  <si>
    <t>Dekke med matte, evakueringssone, vurdere vakthold, varsling.</t>
  </si>
  <si>
    <t>Rens og sikring av skråning</t>
  </si>
  <si>
    <t>Fare for fall, nedfall</t>
  </si>
  <si>
    <t>Uoppmerksomhet</t>
  </si>
  <si>
    <t>Forutsettes at rens og sikring gjøres av kompetent personell og at entreprenør har prosedyrer for sikkert arbeid.</t>
  </si>
  <si>
    <t>Arbeid nær høyspentlinjer i drift</t>
  </si>
  <si>
    <t>Overslag , forbrenning og støt</t>
  </si>
  <si>
    <t>Dødsfall</t>
  </si>
  <si>
    <t>Koordinerering med Elvia(godkjent leder for el- sikkerhet)</t>
  </si>
  <si>
    <t xml:space="preserve">Vurdere å etablere fysiske sperrer på maskiner eller avsperring av område. Oppfølging av at anvisninger fra Elvia blir fulgt. </t>
  </si>
  <si>
    <t>Grovhollsborring nær høyspentskabel I bakken</t>
  </si>
  <si>
    <t>Borre på kabel, svikt i vannforsyning</t>
  </si>
  <si>
    <t>Bergforhold som fører til borravvik</t>
  </si>
  <si>
    <t>Avviksmåling av borhull, sikkerhetsgjennomgang m el-sikkerhet, dekke til piggarbeid for å dekke kabler</t>
  </si>
  <si>
    <t>Arbeid nær vann</t>
  </si>
  <si>
    <t>Skli ut I vannet</t>
  </si>
  <si>
    <t>ras, utglidning grunnet grunnforholdene</t>
  </si>
  <si>
    <t>Drukningsfare</t>
  </si>
  <si>
    <t xml:space="preserve">Båt tilgjengelig hvis noen sklir ut I vannet, Beredskap </t>
  </si>
  <si>
    <t>Bergsikringsbolter</t>
  </si>
  <si>
    <t>Arbeid i høyden, tunge løft, arbeid over skulderhøyde</t>
  </si>
  <si>
    <t xml:space="preserve">Det benyttes bolter som er for lange bolter forhold til beskrivelse. </t>
  </si>
  <si>
    <t xml:space="preserve">Bergarbeider </t>
  </si>
  <si>
    <t>Fare for eksponering av respirabelt kvartsstøv</t>
  </si>
  <si>
    <t>Geologi</t>
  </si>
  <si>
    <t>Riktig kartlegging og bruk av PVU(P-3), vann ved boring for å unngå støv.</t>
  </si>
  <si>
    <t>Vurderingskriterier (NRVA)</t>
  </si>
  <si>
    <t>Risikomatrise (NRVA)</t>
  </si>
  <si>
    <t>Tabell 1 - Sannsynlighetsklasse</t>
  </si>
  <si>
    <t>Tabell 3 -
Risikomatrise</t>
  </si>
  <si>
    <r>
      <t>Konsekvens</t>
    </r>
    <r>
      <rPr>
        <b/>
        <sz val="28"/>
        <color rgb="FF0070C0"/>
        <rFont val="Cambria"/>
        <family val="1"/>
      </rPr>
      <t xml:space="preserve"> </t>
    </r>
    <r>
      <rPr>
        <b/>
        <sz val="28"/>
        <color rgb="FF0070C0"/>
        <rFont val="Symbol"/>
        <family val="1"/>
        <charset val="2"/>
      </rPr>
      <t>®</t>
    </r>
  </si>
  <si>
    <t>Klasse</t>
  </si>
  <si>
    <t>Beskrivelse (eksempel)</t>
  </si>
  <si>
    <t xml:space="preserve">Beskrivelse </t>
  </si>
  <si>
    <t>1. Ubetydelig</t>
  </si>
  <si>
    <t>2. Lav</t>
  </si>
  <si>
    <t>3. Moderat</t>
  </si>
  <si>
    <t>4. Alvorlig</t>
  </si>
  <si>
    <t>5. Svært alvorlig</t>
  </si>
  <si>
    <t>1. Meget liten</t>
  </si>
  <si>
    <t>Sjeldnere enn en gang per 10 år</t>
  </si>
  <si>
    <t>Vil kunne skje under helt spesielle omstendigheter. Uvanlig hendelse som vanskelig kan forutses. Vil i teorien kunne skje i prosjektperioden.</t>
  </si>
  <si>
    <t>­</t>
  </si>
  <si>
    <t>5. Svært stor</t>
  </si>
  <si>
    <t>2. Liten</t>
  </si>
  <si>
    <t>1 gang hvert 5- 10 år</t>
  </si>
  <si>
    <t>Vil kunne skje under sjeldne omstendigheter. Forholdet er kjent i bransjen. Vil kunne skje  under uheldige omstendigheter i prosjektperioden hvis man ikke har fokus på det</t>
  </si>
  <si>
    <t>Sannsynlighet</t>
  </si>
  <si>
    <t>4. Stor</t>
  </si>
  <si>
    <t>1 gang hvert 1- 5 år</t>
  </si>
  <si>
    <t>Vil kunne skje under flere omstendigheter. Forholdet er godt kjent i bransjen. Vil kunne skje av og til i prosjektperioden hvis man ikke har fokus på det</t>
  </si>
  <si>
    <t xml:space="preserve">1- 10 ganger hvert år
</t>
  </si>
  <si>
    <t>Vil kunne skje under mange omstendigheter. Forholdet er godt kjent i bransjen. Vil kunne skje flere ganger i prosjektperioden dersom man ikke har fokus på det</t>
  </si>
  <si>
    <t xml:space="preserve">2. Liten </t>
  </si>
  <si>
    <t xml:space="preserve">Mer enn 10 ganger i året
</t>
  </si>
  <si>
    <t>Vil kunne skje under svært mange omstendigheter</t>
  </si>
  <si>
    <t xml:space="preserve">Tabell 2 - Konsekvensklasser </t>
  </si>
  <si>
    <t>Mennesker (eksempel)</t>
  </si>
  <si>
    <t xml:space="preserve">Mennesker </t>
  </si>
  <si>
    <t>Akseptkriterter, risikoreduserende/avbøtende  tiltak</t>
  </si>
  <si>
    <t>Skade med enkel førstehjelp og uten fravær</t>
  </si>
  <si>
    <t>Personskade som trenger enkel behandling. Ingen innvirkning på anseelse eller personlig økonomisk tap</t>
  </si>
  <si>
    <t>Lav 
(Grønn)</t>
  </si>
  <si>
    <t>Akseptabel risiko - avbøtende tiltak er ikke nødvendig, men bør iverksettes hvis det er enkle/ lite kostbare tiltak. Må overvåkes for å unngå at risiko øker.</t>
  </si>
  <si>
    <t>Skade som krever enkel behandling og fravær inntil 3 dager</t>
  </si>
  <si>
    <t>Personskade/sykdom, fysisk og psykisk helseplager som krever medisinsk behandling men fører ikke til fravær. Mindre tap av personlig anseelse eller mindre personlig økonomisk tap</t>
  </si>
  <si>
    <t>Middels 
(Gul)</t>
  </si>
  <si>
    <t>Akseptabel risiko, men avbøtende tiltak bør vurderes.</t>
  </si>
  <si>
    <t>Alvorlig skade som krever omfattende behandling og med fravær over 3 dager</t>
  </si>
  <si>
    <t>Personskade/sykdom, fysiske og psykiske helseplager som krever medisinsk behandling og kan føre til kortvarig nedsatt funksjonsevne. Tap av personlig anseelse eller personlig økonomisk tap som kan gjenopprettes</t>
  </si>
  <si>
    <t>Høy 
(Rød)</t>
  </si>
  <si>
    <t>Uakseptabel risiko - avbøtende tiltak er nødvendig. Alternative løsninger utarbeides, risikoreduserende tiltak beskrives.</t>
  </si>
  <si>
    <t>Alvorlig personskade med mulig varig mén</t>
  </si>
  <si>
    <t>Betydelig personskade/sykdom, fysiske og psykiske helseplager som krever medisinsk behandling og kan medføre langvarig nedsatt funksjonsevne. Betydelig tap av personlig anseelse eller betydelig personlig økonomisk tap</t>
  </si>
  <si>
    <t>Dødsfall, personskade/sykdom som fører til varig nedsatt funksjonsevne. Alvorlig tap av personlig anseelse eller uopprettelig personlig økonomisk tap</t>
  </si>
  <si>
    <t>Åpen</t>
  </si>
  <si>
    <t>Ikke aktuelt</t>
  </si>
  <si>
    <t>Sjekkliste og skjema for SHA fareidentifikasjon</t>
  </si>
  <si>
    <t xml:space="preserve">ID nr. </t>
  </si>
  <si>
    <t>Ref til
BHF
§8c
 (1-17)</t>
  </si>
  <si>
    <t xml:space="preserve">Arbeid som kan innebære fare for liv og helse
</t>
  </si>
  <si>
    <t>Forhold / aktiviteter /arbeidsoperasjoner som må vurderes i prosjekteringsfasen</t>
  </si>
  <si>
    <t>Ansvarlig for fareid.
(disiplin, navn)</t>
  </si>
  <si>
    <t>A/IA</t>
  </si>
  <si>
    <r>
      <t xml:space="preserve">Nærmere beskrivelse av fare. 
</t>
    </r>
    <r>
      <rPr>
        <sz val="9"/>
        <color theme="1"/>
        <rFont val="Calibri"/>
        <family val="2"/>
      </rPr>
      <t xml:space="preserve">Hva kan gå galt?  Vurdering av faren. </t>
    </r>
    <r>
      <rPr>
        <sz val="10"/>
        <color theme="1"/>
        <rFont val="Calibri"/>
        <family val="2"/>
      </rPr>
      <t xml:space="preserve">
</t>
    </r>
    <r>
      <rPr>
        <sz val="9"/>
        <color theme="1"/>
        <rFont val="Calibri"/>
        <family val="2"/>
      </rPr>
      <t>Kan faren prosjekteres bort?</t>
    </r>
  </si>
  <si>
    <t>Referanse-dokument</t>
  </si>
  <si>
    <t xml:space="preserve">Tiltak i prosjektert løsning
</t>
  </si>
  <si>
    <t>Overført til risiko-registeret J/N</t>
  </si>
  <si>
    <t>Arbeid nær installasjoner i grunnen</t>
  </si>
  <si>
    <t>1.1</t>
  </si>
  <si>
    <t>Ledninger, kabler, rør, tanker, kummer osv.</t>
  </si>
  <si>
    <t>Vurder behov for kabel / rør påvisning, forsiktig graving / håndgraving, tilstedeværelse av LFS under arbeidet, etc.</t>
  </si>
  <si>
    <t>1.2</t>
  </si>
  <si>
    <t>Vil brudd på ledninger/ kabler medføre fare for anleggsarbeidere? evt for andre?</t>
  </si>
  <si>
    <t>1.3</t>
  </si>
  <si>
    <t>Vurder om det er behov for å koble ut midlertidig omliggende anlegg? Må det etableres en stengeplan? Er dette kommunisert og samordnet?</t>
  </si>
  <si>
    <t>1.4</t>
  </si>
  <si>
    <t>Skal det graves nær ledninger under trykk?</t>
  </si>
  <si>
    <t>1.5</t>
  </si>
  <si>
    <t>Andre risikoforhold?</t>
  </si>
  <si>
    <t>2</t>
  </si>
  <si>
    <t>Arbeid nær høyspentledninger og elektriske installasjoner</t>
  </si>
  <si>
    <t>2.1</t>
  </si>
  <si>
    <t>Inkluderer både ledninger i luft og i bakken samt trafo eller andre elektriske installasjoner.</t>
  </si>
  <si>
    <t>Er det luftspenn som utgjør en fare? Eks. Kryssing av høyspentlinjer, lavspentlinjer, nærhet til høyspent (&lt;30 m),  nærhet til eksisterende jernbane?</t>
  </si>
  <si>
    <t>2.2</t>
  </si>
  <si>
    <t xml:space="preserve">Er det behov for utkobling på hele/ deler av området? </t>
  </si>
  <si>
    <t>2.3</t>
  </si>
  <si>
    <t xml:space="preserve">Er det mulig å endre løsning slik at nytt anlegg kan legges lengre vekk fra eksisterende anlegg? Eller må eksisterende ledning legges om? </t>
  </si>
  <si>
    <t>2.4</t>
  </si>
  <si>
    <t>Er det behov for krav til høyde- eller sidebegrensning på maskiner, tilstedeværelse av LFS under arbeidet, etc.</t>
  </si>
  <si>
    <t>2.5</t>
  </si>
  <si>
    <t>Er det behov for å koble ut anlegg midlertidig? Må det etableres en stengeplan?</t>
  </si>
  <si>
    <t>2.6</t>
  </si>
  <si>
    <t>Er det behov for midlertidig eller permanent omlegging av høyspent eller elektriske installasjoner? Må det etableres en stengeplan?</t>
  </si>
  <si>
    <t>2.7</t>
  </si>
  <si>
    <t>Skal det jobbes på eller nær ved spenningssatte anlegg?</t>
  </si>
  <si>
    <t>2.8</t>
  </si>
  <si>
    <t>Arbeid på steder med passerende trafikk</t>
  </si>
  <si>
    <t>3.1</t>
  </si>
  <si>
    <t>Arbeid på steder med passerende trafikk omfatter også anleggstrafikk. Trafikk inkluderer også skinnegående utstyr, gående, syklende, båt/ ferje etc.</t>
  </si>
  <si>
    <t xml:space="preserve">Er det farer knyttet til eksisterende trafikkforhold (tog, trikk, veier, g/s veier)?
</t>
  </si>
  <si>
    <t>3.2</t>
  </si>
  <si>
    <t>Er det behov for stenging/ omlegging av vei? Er det behov for sperring/ omregulering av trafikk?</t>
  </si>
  <si>
    <t>3.3</t>
  </si>
  <si>
    <t>Er det fare som kunne vært unngått ved å benytte fysiske skiller mellom farlige områder som trafikk etc.?</t>
  </si>
  <si>
    <t>3.4</t>
  </si>
  <si>
    <t>Tåler eksisterende veier, bruer, kryssing av spor etc, belastningen fra anleggstrafikk?</t>
  </si>
  <si>
    <t>3.5</t>
  </si>
  <si>
    <t>Planlegges anleggstrafikk langs trafikkerte veier, skoleveier, gjennom boligområder/bystrøk?</t>
  </si>
  <si>
    <t>3.6</t>
  </si>
  <si>
    <t>Vurder om utkjøring på offentlig vei er sikker, f.eks. 90 grader på.</t>
  </si>
  <si>
    <t>3.7</t>
  </si>
  <si>
    <t>Er det behov for tiltak knyttet til anleggstrafikken mhp lysregulering, parkeringsplasser, skilting, belysning osv? Evt. behov for vaktmann permanent eller i perioder?</t>
  </si>
  <si>
    <t>3.8</t>
  </si>
  <si>
    <t>Er det behov for å anlegge midlertidig anleggsvei? Blir bredde, stabilitet, snuplasser, stigning, kurvatur, sikring etc ivaretatt?</t>
  </si>
  <si>
    <t>3.9</t>
  </si>
  <si>
    <t>Skal arbeidet pågå i vann/sjø/ elv med passerende skips- og båttrafikk? Må det vurderes tiltak knyttet til dette?</t>
  </si>
  <si>
    <t>3.10</t>
  </si>
  <si>
    <t>4</t>
  </si>
  <si>
    <t>4a</t>
  </si>
  <si>
    <t xml:space="preserve">Arbeid hvor arbeidstakere kan bli utsatt for ras </t>
  </si>
  <si>
    <t>4.1</t>
  </si>
  <si>
    <t>Med ras menes masse som forflytter seg raskt (jord, leire, stein). Raset kan både være forårsaket av selve arbeidet eller som følge av den geografiske plasseringen der arbeidet skal utføres.</t>
  </si>
  <si>
    <t>Er det behov for nærmere undersøkelser av geologiske forhold (bergkvalitet/ svakhetssoner/ grunnforhold) for å avdekke fare for ras?</t>
  </si>
  <si>
    <t>4.2</t>
  </si>
  <si>
    <t>Er det behov for å utføre sikringsarbeid knyttet til prosjekterte løsninger? Medfører dette behov for ekstra tiltak?</t>
  </si>
  <si>
    <t>4.3</t>
  </si>
  <si>
    <t>Er det behov for å sikre med nett, bolter, sprøytebetong, kalksementstabilisering etc?</t>
  </si>
  <si>
    <t>4.4</t>
  </si>
  <si>
    <t>Er det risiko knyttet til graving tett inntil eksisterende bygg? Eks. fare for undergraving?</t>
  </si>
  <si>
    <t>4.5</t>
  </si>
  <si>
    <t xml:space="preserve">Skal det utføres peling eller spunting som kan utgjøre en særlig fare? </t>
  </si>
  <si>
    <t>4.6</t>
  </si>
  <si>
    <t>Utgjør graveskråninger en risiko for utrasing? Er det behov for å sikre graveskråninger og byggegrop med spunt, peling, sprøyting etc.?</t>
  </si>
  <si>
    <t>4.7</t>
  </si>
  <si>
    <t>Skal det graves grøfter? Er det vurdert dybden på disse grøftene? Er grunnforhold vurdert? Hvordan sikres grøftene mot ras/ kollaps? Evt. vurdere behov for grøftekasser.</t>
  </si>
  <si>
    <t>4.8</t>
  </si>
  <si>
    <t>Vil byggegropens dybde kreve egne sikringstiltak?</t>
  </si>
  <si>
    <t>4.9</t>
  </si>
  <si>
    <t>Er det plass nok ved grøft/ byggegrop til lagring? Skal det mellomlagres masser nær åpne grøfter/ byggegrop?</t>
  </si>
  <si>
    <t>4.10</t>
  </si>
  <si>
    <t>Vil spesielle værforhold medføre ekstra tiltak? Vurder værutsatthet, flom/overvann, ras.</t>
  </si>
  <si>
    <t>4.11</t>
  </si>
  <si>
    <t>4b</t>
  </si>
  <si>
    <t xml:space="preserve">Arbeid hvor arbeidstakere kan synke i gjørme </t>
  </si>
  <si>
    <t>4.12</t>
  </si>
  <si>
    <t>Med gjørme menes det arbeid i vannholdige masser som kan medføre vanskligheter knyttet til blant annet rømning og stabilitet i grøft/ byggegrop.</t>
  </si>
  <si>
    <t xml:space="preserve">Er grunnforholdene kartlagt mhp  forekomst av leire, grunnvannsspeil etc?
</t>
  </si>
  <si>
    <t>4.13</t>
  </si>
  <si>
    <t>Er det  fare for flom/ overvann?</t>
  </si>
  <si>
    <t>4.14</t>
  </si>
  <si>
    <t>Er det  farer knyttet til kryssing av elv, arbeid langs elvebredden etc?</t>
  </si>
  <si>
    <t>4.15</t>
  </si>
  <si>
    <t>4.16</t>
  </si>
  <si>
    <t>Vurdere tiltak for utpumping, og evt. beredskapstiltak.</t>
  </si>
  <si>
    <t>4.17</t>
  </si>
  <si>
    <t>Vurdere behov for krav til luke i tak på anleggsmaskin for rømming.</t>
  </si>
  <si>
    <t>4.18</t>
  </si>
  <si>
    <t>5</t>
  </si>
  <si>
    <t>Arbeid som innebærer bruk av sprengstoff</t>
  </si>
  <si>
    <t>5.1</t>
  </si>
  <si>
    <t>Arbeid med sprengstoff er regulert i andre forskrifter gitt av DSB. I forhold til prosjektering gjelder det å vurdere og gjøre oppmerksom på spesielle forhold som skyldes f. eks lokalisering, restriksjoner knyttet til gjennomføringstid, mulig påvirkning på tilstøtende anlegg/virksomheter.</t>
  </si>
  <si>
    <t>Skal det utføres sprengningsarbeid som utgjør en særlig risiko pga. nærliggende bygninger og/ eller infrastruktur? Vurder alternative metoder og tiltak (pigging, krafse etc).</t>
  </si>
  <si>
    <t>5.2</t>
  </si>
  <si>
    <t xml:space="preserve">Medfører sprengningsarbeidet behov for sperring/ omregulering av trafikk (bil/ buss/ fotgjengere)?  </t>
  </si>
  <si>
    <t>5.3</t>
  </si>
  <si>
    <t>Må det gjøres tiltak rundt informasjon til omliggende bedrifter/ husstander/ skoler? Er det restriksjoner på når sprengningsarbeidet kan pågå?</t>
  </si>
  <si>
    <t>5.4</t>
  </si>
  <si>
    <t xml:space="preserve">Er det utført sprengningsarbeid i området tidligere? Mulig fare for å påtreffe forsagere (gjenstående, udetonert sprengstoff). </t>
  </si>
  <si>
    <t>5.5</t>
  </si>
  <si>
    <t>Er det gjort geotekniske vurderinger av fjellet som indikerer fare for ras/ utglidning/ oppsprekking etc?</t>
  </si>
  <si>
    <t>5.6</t>
  </si>
  <si>
    <t>Er det behov for anleggsventilasjon hvis sprengningsarbeidet foregår inne i fjell? Er det behov for å hindre støvspredning til områder i drift/ teknisk utstyr etc?</t>
  </si>
  <si>
    <t>5.7</t>
  </si>
  <si>
    <t>6</t>
  </si>
  <si>
    <t>Arbeid i sjakter, underjordisk masseforflytting og arbeid i tunneler</t>
  </si>
  <si>
    <t>6.1</t>
  </si>
  <si>
    <t>Med arbeid i sjaker menes også tekniske sjakter og heissjakter. Underjordisk masseforflytning kan være uttransport av masser ved utgraving av kjeller, senking av terreng etc. Arbeid i tunneler inkluderer også arbeid i eksistrende tunneler og driving av nye tunneler.</t>
  </si>
  <si>
    <t>Er det farer knyttet til tunneldriving (lange og mange tunneler øker risikoen)? Valg av drivemetode?</t>
  </si>
  <si>
    <t>6.2</t>
  </si>
  <si>
    <t>Er det vurdert behov og mulighet for egne rømningveier?</t>
  </si>
  <si>
    <t>6.3</t>
  </si>
  <si>
    <t>Vil det bli planlagt avstengning/sikring av åpne sjakter? Hvordan kan sjakter sikres ved arbeid på nivåer i sjakt?</t>
  </si>
  <si>
    <t>6.4</t>
  </si>
  <si>
    <t>Medfører arbeidet begrensinger for samtidig arbeid?</t>
  </si>
  <si>
    <t>6.5</t>
  </si>
  <si>
    <t>Er det behov for ekstra tiltak knyttet til mannskapsregistrering, kommunikasjonsutstyr, varsling ved hendelser?</t>
  </si>
  <si>
    <t>6.6</t>
  </si>
  <si>
    <t>Må det settes krav til type utstyr som kan benyttes, , f eks dieseldrevne maskiner?</t>
  </si>
  <si>
    <t>6.7</t>
  </si>
  <si>
    <t>Er det behov for å legge til rette for snuplasser ved massetransport?</t>
  </si>
  <si>
    <t>6.8</t>
  </si>
  <si>
    <t>Må det settes av plass til og spesifiseres krav til dimensjonering av redningscontainer?</t>
  </si>
  <si>
    <t>6.9</t>
  </si>
  <si>
    <t>Skal det utføres arbeid under eksisterende bygg? Hvordan skal bygget sikres i anleggsperioden? Hvordan skal masser transporteres ut?</t>
  </si>
  <si>
    <t>6.10</t>
  </si>
  <si>
    <t>Medfører arbeidet fare for mangel på oksygen eller fare for eksponering for farlige gasser?</t>
  </si>
  <si>
    <t>6.11</t>
  </si>
  <si>
    <t>Er  det vurdert fare for støveksplosjoner eller tilsvarende?</t>
  </si>
  <si>
    <t>6.12</t>
  </si>
  <si>
    <t>7</t>
  </si>
  <si>
    <t>Arbeid som innebærer fare for drukning</t>
  </si>
  <si>
    <t>7.1</t>
  </si>
  <si>
    <t>Dette kan være arbeid nær/ ved sjø, elv, basseng, vannmagasiner etc. Fare for drukning kan også oppstå ved arbeid nær trykksatte ledninger som ved ledningsbrudd kan oversvømme grøfter, kulvert etc.</t>
  </si>
  <si>
    <t>Er det fare knyttet til arbeid ved vann eller over vann? Vurder aktuelle tiltak (lettbåt, redningsvest, leider, fangline, rekkverk etc).</t>
  </si>
  <si>
    <t>7.2</t>
  </si>
  <si>
    <t>Skal det jobbes fra lekter eller flåte? Er det behov for sikring av anleggsmaskiner?</t>
  </si>
  <si>
    <t>7.3</t>
  </si>
  <si>
    <t xml:space="preserve">Er det fare knyttet til at byggegrop og/ eller grøft kan fylles med vann? </t>
  </si>
  <si>
    <t>7.4</t>
  </si>
  <si>
    <t>Kan brudd på ledninger skape forhold som utgjør en risiko for drukning?</t>
  </si>
  <si>
    <t>7.5</t>
  </si>
  <si>
    <t>Er det fare knyttet til arbeid med brofundamenter i vann?</t>
  </si>
  <si>
    <t>7.6</t>
  </si>
  <si>
    <t>Vil værforhold påvirke arbeid nær ved vann? F.eks endring i strømforhold, is, høy vannstand.</t>
  </si>
  <si>
    <t>7.7</t>
  </si>
  <si>
    <t>8</t>
  </si>
  <si>
    <t>Arbeid i senkekasser der luften er komprimert</t>
  </si>
  <si>
    <t>8.1</t>
  </si>
  <si>
    <t xml:space="preserve">Dette gjelder arbeid under vann, men uten bruk av dykkerutstyr. Arbeidet foregår i en luft- eller pustegassfylt midlertidig «konstruksjon». Det kan være en kofferdam, et habitat, senkekasse, eller annet. </t>
  </si>
  <si>
    <t>Skal senkekasser brukes ved konstruksjon eller reparasjoner av kai eller bropilarer, til vedlikehold innen sjøfart og offshorenæringen, eller ved tunelldrift eller vedlikehold av vannkraftverk?</t>
  </si>
  <si>
    <t>8.2</t>
  </si>
  <si>
    <t>9</t>
  </si>
  <si>
    <t>Arbeid som innebærer bruk av dykkerutstyr</t>
  </si>
  <si>
    <t>9.1</t>
  </si>
  <si>
    <t>Arbeidsoperasjoner som inspeksjoner av rørledninger og øvrig utstyr, vurdering av undervannstrase, bistand til vekting av rørledning etc.</t>
  </si>
  <si>
    <t xml:space="preserve">Kan behovet for dykking elimineres eller reduseres? F.eks kan lodd monteres på ledning før den senkes etc
</t>
  </si>
  <si>
    <t>9.2</t>
  </si>
  <si>
    <t>Er det stedlige forhold som sikt, strøm, bølger og værforhold, skipstrafikk  kan utgjøre en fare for dykkeoperasjoner?</t>
  </si>
  <si>
    <t>9.3</t>
  </si>
  <si>
    <t>10</t>
  </si>
  <si>
    <t>10a</t>
  </si>
  <si>
    <t xml:space="preserve">Arbeid som innebærer at personer kan bli skadet ved fall </t>
  </si>
  <si>
    <t>10.1</t>
  </si>
  <si>
    <t>Fall er den vanligste årsaken til dødsfall og ulykker på byggearbeidsplasser, og arbeid i høyden øker risikoen for fall. Det er viktig å prosjektere slik at mest mulig arbeid kan utføres uten bruk av stiger og helst på bakkenivå. Arbeid som kan medføre fare for fall inkluderer også arbeid nær grøfter og/ eller byggegrop.</t>
  </si>
  <si>
    <t>Er arbeid i høyden nødvendig eller kan det minimeres? Kan arbeider og installasjoner som er planlagt i høyden flyttes til bakkenivå?</t>
  </si>
  <si>
    <t>10.2</t>
  </si>
  <si>
    <t xml:space="preserve">Vil byggets utforming innebære spesielle utfordringer mht. sikring ved arbeid i høyden? Skal det legges opp til permanent sikring som også kan benyttes i anleggsperioden?
</t>
  </si>
  <si>
    <t>10.3</t>
  </si>
  <si>
    <t>Er bygging av permanente atkomstveier som trapper, planlagt tidlig i byggeprosessen?</t>
  </si>
  <si>
    <t>10.4</t>
  </si>
  <si>
    <t>Løsninger for kantsikring på tak: Er det muligheter for prefabrikerte innfestningsløsninger for kantsikring?</t>
  </si>
  <si>
    <t>10.5</t>
  </si>
  <si>
    <t>Kan fasader, balkonger, etc. prefabrikeres for å redusere arbeid i høyden og på dekkekanter?</t>
  </si>
  <si>
    <t>10.6</t>
  </si>
  <si>
    <t>Kan risiko knyttet til montering av rekkverk på balkonger og trapper elimineres ved påmontering på bakkenivå før montasje?</t>
  </si>
  <si>
    <t>10.7</t>
  </si>
  <si>
    <t>Er det planlagt permanente rekkverk på taket? Kan innfesting av rekkverk også benyttes for midlertidig sikring i anleggsperioden?</t>
  </si>
  <si>
    <t>10.8</t>
  </si>
  <si>
    <t>Skal det monteres teknisk utstyr på taket? Er det mulig å installere dette minimum 2 m fra kanten?</t>
  </si>
  <si>
    <t>10.9</t>
  </si>
  <si>
    <t>Er det tatt høyde for tilstrekkelig plass for og tilkomst til stillas/ arbeidsplattformer, lift, kran mm? Er underlaget egnet?</t>
  </si>
  <si>
    <t>10.10</t>
  </si>
  <si>
    <t>Er det fare ved montering i tak? Er det mulig å benytte lift for arbeidet?  Eks ventilasjon, belysning, sprinkler, røykluker etc.</t>
  </si>
  <si>
    <t>10.11</t>
  </si>
  <si>
    <t>Er det behov for festepunkter for fallsikring i forbindelse med montasje eller drift og  vedlikehold? Kan festepunkter også benyttes i anleggsperioden?</t>
  </si>
  <si>
    <t>10.12</t>
  </si>
  <si>
    <t xml:space="preserve">Er det mulig å redusere antallet eller størrelsen av utsparinger? Er det mulig å unngå store gjennomgående åpninger gjennom etasjene? </t>
  </si>
  <si>
    <t>10.13</t>
  </si>
  <si>
    <t>Innebærer plassering av utsparinger en fare som krever tiltak? Vurder behov for kjørbar tildekning av utsparinger eller beskyttelse mot overkjøring. Bør det beskrives sikring av åpninger?</t>
  </si>
  <si>
    <t>10.14</t>
  </si>
  <si>
    <t>Vil utformingen av terrenget utgjøre en fare (høye skjæringer etc.)? Fare for maskinvelt i bratt / ulendt terreng?</t>
  </si>
  <si>
    <t>10.15</t>
  </si>
  <si>
    <t>Er det prosjektert med bøyde armeringsjern (HMS-krok)? Sjekk bøyelister.</t>
  </si>
  <si>
    <t>10.16</t>
  </si>
  <si>
    <t>Er det mulig å ha så tett senteravstand på armering slik at nettet kan gås på uten å tråkke i gjennom?</t>
  </si>
  <si>
    <t>10.17</t>
  </si>
  <si>
    <t>Vil det være vektbegrensning på konstruksjoner i forhold til planlagt arbeid? F. eks arbeid på tak</t>
  </si>
  <si>
    <t>10.18</t>
  </si>
  <si>
    <t>Er det vanskelig tilgjengelige flater hvor overflatebehandling kan ferdigstilles før montering?</t>
  </si>
  <si>
    <t>10.19</t>
  </si>
  <si>
    <t>10b</t>
  </si>
  <si>
    <t>Arbeid som innebærer at personer kan bli skadet av fallende gjenstander</t>
  </si>
  <si>
    <t>Dette inkluderer arbeid både ved løfteoperasjoner og der arbeidet utføres nær grøfter/ byggegrop med fare for at utstyr raser ut.</t>
  </si>
  <si>
    <t>Er det nødvendig med tiltak for å sikre stabiliteten i byggeperioden? Eks. midlertidig avstiving av konstruksjoner.</t>
  </si>
  <si>
    <t>10.20</t>
  </si>
  <si>
    <t>Er det trangt på anlegget slik at personer må guide ved innheising? Er det plass i grøft/ byggegrop uten å stå under hengende last?</t>
  </si>
  <si>
    <t>10.21</t>
  </si>
  <si>
    <t xml:space="preserve">Foregår det samtidig drift i tilstøtende områder som begrenser bruk av kran/ løft? </t>
  </si>
  <si>
    <t>10.22</t>
  </si>
  <si>
    <t xml:space="preserve">Må det etableres midlertidig sikring knyttet til løft? </t>
  </si>
  <si>
    <t>10.23</t>
  </si>
  <si>
    <t>Er det behov for å beskrive tiltak knyttet til fallende gjenstander i terreng, for eksempel steiner, bygningsdeler, maskiner etc.</t>
  </si>
  <si>
    <t>10.24</t>
  </si>
  <si>
    <t>Arbeid som innebærer riving av bærende konstruksjoner</t>
  </si>
  <si>
    <t>11.1</t>
  </si>
  <si>
    <t>Dette inkluderer kun riving av bærende kontstruksjoner - generell riving håndteres under pkt 10 og pkt 12.</t>
  </si>
  <si>
    <t>Er sikker riving planlagt og beskrevet inkludert rekkefølge?
Blir gjenværende bygningsdeler stabile under og etter riving? Er det behov for å etablere midlertidig sikring?</t>
  </si>
  <si>
    <t>11.2</t>
  </si>
  <si>
    <t>Skal det graves tett inntil eksisterende installasjoner/ bygninger? Er det fare for at stabilitet påvirkes?</t>
  </si>
  <si>
    <t>11.3</t>
  </si>
  <si>
    <t>11.4</t>
  </si>
  <si>
    <t>Kan maskinelt utstyr anvendes under rivingen? Er det fare knyttet til håndtering av masser? Er det tilkomst for slikt utstyr?</t>
  </si>
  <si>
    <t>11.5</t>
  </si>
  <si>
    <t>12</t>
  </si>
  <si>
    <t>Arbeid med montering eller demontering av tunge elementer</t>
  </si>
  <si>
    <t>12.1</t>
  </si>
  <si>
    <t>Arbeidstilsynet har utarbeidet en veiledning knyttet til hva som er "tunge" elementer. Generelt skal all håndtering vurderes med hensyn på mulig tilkomst, muliget for montering/ demontering, utlasting ved reparasjoner, hva må man ha med seg av utstyr for å demontere etc. Dette punktet inkluderer også komplekse løft eller samløft med to eller flere kraner.</t>
  </si>
  <si>
    <t>Er det farer knyttet til plassering av kran? Er det plass til byggekran? Er det behov for å beskrive sikker fundamentering av kran?</t>
  </si>
  <si>
    <t>12.2</t>
  </si>
  <si>
    <t>Hvordan transporteres tunge installasjonsenheter inn i bygningen?
Leveres utstyret med løfteører?</t>
  </si>
  <si>
    <t>12.3</t>
  </si>
  <si>
    <t>Er det risiko knyttet til plassering og størrelse på tekniske installasjoner? Medfører dette føringer knyttet til fremdrift og rekkefølge for tilkomst?</t>
  </si>
  <si>
    <t>12.4</t>
  </si>
  <si>
    <t xml:space="preserve">Er det nødvendig med tiltak for å sikre stabiliteten i byggeperioden? Må det beskrives rekkefølge for montering og avstivning av konstruksjon under bygging? </t>
  </si>
  <si>
    <t>12.5</t>
  </si>
  <si>
    <t>Prosjekteres passende fester for løfteanordninger, staging og beskyttelsesordninger som kan anvendes i monteringsarbeid?</t>
  </si>
  <si>
    <t>12.6</t>
  </si>
  <si>
    <t>Vil byggets utforming og plassering innebære spesielle krav til tilkomst og løft ved montasje? (vurder størrelse på element i forhold til plassering, betong, stål, glass)</t>
  </si>
  <si>
    <t>12.7</t>
  </si>
  <si>
    <t>Brukes tunge bygningelementer? Hvilke? (eks. prefab elementer, teglbolker, trebjelker, armeringsnett, mv.)</t>
  </si>
  <si>
    <t>12.8</t>
  </si>
  <si>
    <t>Er prefabelementer blitt prosjektert med festepunkter for løfting (og evnt. også for beskyttelsesutstyr)?</t>
  </si>
  <si>
    <t>12.9</t>
  </si>
  <si>
    <t>Er det elementer som er vanskelig tilgjengelige som bør ferdigstilles før montasje?</t>
  </si>
  <si>
    <t>12.10</t>
  </si>
  <si>
    <t>13</t>
  </si>
  <si>
    <t>Arbeid som innebærer fare for helseskadelig eksponering for støv, gass, støy eller vibrasjoner</t>
  </si>
  <si>
    <t>13.1</t>
  </si>
  <si>
    <t>Dette omfatter også mulig eksponering for asbest. Punktet retter seg mot tiltak UTOVER genrelle forhold som arbeidsgiver skal ivareta gjennom valg av korrekt og nødvendig personlig verneutstyr.</t>
  </si>
  <si>
    <r>
      <t>Kan det være fare for eksponering for kvarts- eller asbestholdig støv ved tunnel-arbeid?</t>
    </r>
    <r>
      <rPr>
        <sz val="10"/>
        <color rgb="FF0070C0"/>
        <rFont val="Calibri"/>
        <family val="2"/>
      </rPr>
      <t xml:space="preserve"> </t>
    </r>
    <r>
      <rPr>
        <sz val="10"/>
        <rFont val="Calibri"/>
        <family val="2"/>
      </rPr>
      <t>Er det behov for geotekniske undersøkelser i forkant?</t>
    </r>
    <r>
      <rPr>
        <sz val="10"/>
        <color theme="1"/>
        <rFont val="Calibri"/>
        <family val="2"/>
      </rPr>
      <t xml:space="preserve">
</t>
    </r>
  </si>
  <si>
    <t>13.2</t>
  </si>
  <si>
    <t>Er bygninger / installasjoner som er følsomme for rystelser kartlagt.</t>
  </si>
  <si>
    <t>13.3</t>
  </si>
  <si>
    <r>
      <t>Innebærer arbeidene riving av eksisterende bygg / konstruksjoner som m</t>
    </r>
    <r>
      <rPr>
        <sz val="10"/>
        <rFont val="Calibri"/>
        <family val="2"/>
      </rPr>
      <t xml:space="preserve">edfører fare for eksponering av helseskadelig støv, </t>
    </r>
    <r>
      <rPr>
        <sz val="10"/>
        <color theme="1"/>
        <rFont val="Calibri"/>
        <family val="2"/>
      </rPr>
      <t>herunder helse- og miljøfarlige stoffer i rivemasser?</t>
    </r>
  </si>
  <si>
    <t>13.4</t>
  </si>
  <si>
    <t>Er det fare knyttet til sveising som kan reduseres ved at det prosjekteres andre konstruksjoner?</t>
  </si>
  <si>
    <t>13.5</t>
  </si>
  <si>
    <t>Kan sveising i trange rom unngås? Hvis nei, hvorfor ikke?</t>
  </si>
  <si>
    <t>13.6</t>
  </si>
  <si>
    <t xml:space="preserve">Er det mulig å prosjektere nødvendige hulltaking for støping for å unngå pigging og betongskjæring? </t>
  </si>
  <si>
    <t>13.7</t>
  </si>
  <si>
    <t>Kan tilpasset maskinelt utstyr / tilpassede metoder anvendes ved pigging og hulltaking? Er det plass nok?</t>
  </si>
  <si>
    <t>13.8</t>
  </si>
  <si>
    <t>Skal det brukes maskiner og utstyr innendørs som kan bidra til helsefarlig støv, eksos? Er det etablert krav til ventilasjon? Kan elektrisk drevet utstyr benyttes for å unngå eksos?</t>
  </si>
  <si>
    <t>13.9</t>
  </si>
  <si>
    <t>Vil hensynet til naboer/ følsomme brukere påvirke fremdrift eller sette strengere krav til gjennomføring av arbeidet?</t>
  </si>
  <si>
    <t>13.10</t>
  </si>
  <si>
    <t>Skal det jobbes nær anlegg i drift som kan påvirke krav til tiltak, fremdrift eller samordning?</t>
  </si>
  <si>
    <t>13.11</t>
  </si>
  <si>
    <t>Skal det utføres arbeider som innebærer særlig kraftig støyeksponering? (f.eks. metallarbeider i store betonghaller).</t>
  </si>
  <si>
    <t>13.12</t>
  </si>
  <si>
    <t xml:space="preserve">Ved VA sanering; inneholder rørene asbest? </t>
  </si>
  <si>
    <t>13.13</t>
  </si>
  <si>
    <t>Er det fare for eksponering for radongass under tunnelarbeid og/eller ved håndtering av slike masser som krever tiltak?</t>
  </si>
  <si>
    <t>13.14</t>
  </si>
  <si>
    <t>14</t>
  </si>
  <si>
    <t>Arbeid som utsetter personer for kjemiske eller biologiske stoffer som kan medføre en belastning for sikkerhet, helse og arbeidsmiljø, eller som innebærer et lov/forskriftskrav til helsekontroll</t>
  </si>
  <si>
    <t>14.1</t>
  </si>
  <si>
    <t>Stoffer som er farlige ved innånding og hudkontakt eller kan gi allergi eller overfølsomhet finnes i flere byggematerialer, eks. epoksy og fugeskum med isocyanat. Fare knyttet til slike materialer må være kjent for de prosjekterende. Det er krav om at risiko skal reduseres gjennom at farlige stoffer / kjemikalier byttes ut med slike som kan håndteres sikkert stoffer / kjemikalier som er mindre helseskadelige, mindre brann- og eksplosjonsfarlige og mindre skadelige for ytre miljø (substitusjonsplikten). Ved riving og andre inngrep i eksisterende konstruksjoner der det forekommer asbest eller PCB, er det nødvendig med ekstra tiltak.</t>
  </si>
  <si>
    <t xml:space="preserve">Er det planlagt brukt materialer og/ eller kjemikalier som krever spesielle tiltak ved utførelsen?  
</t>
  </si>
  <si>
    <t>14.2</t>
  </si>
  <si>
    <t>Skal epoksy eller andre hardplaster benyttes? Krever dette ekstra tiltak knyttet til anleggsventilasjon? Er det tilstøtende lokaler i drift? Bør arbeidet utføres uten andre arbeidere tilstede (nattestid), for eksempel ved maling av industrigulv?</t>
  </si>
  <si>
    <t>14.3</t>
  </si>
  <si>
    <t>Finnes det alternative produkter, metoder eller konstruksjoner?</t>
  </si>
  <si>
    <t>14.4</t>
  </si>
  <si>
    <t>Skal fugeskum benyttes? Finnes det alternativer?</t>
  </si>
  <si>
    <t>14.5</t>
  </si>
  <si>
    <r>
      <t>Innebærer arbeidene riving av eksisterende bygg / konstruksjoner som medføre</t>
    </r>
    <r>
      <rPr>
        <sz val="10"/>
        <rFont val="Calibri"/>
        <family val="2"/>
      </rPr>
      <t>r fare,</t>
    </r>
    <r>
      <rPr>
        <sz val="10"/>
        <color theme="1"/>
        <rFont val="Calibri"/>
        <family val="2"/>
      </rPr>
      <t xml:space="preserve"> herunder helse- og miljøfarlige stoffer i rivemasser?  (ivaretas normalt ved krav til miljøkartlegging) </t>
    </r>
  </si>
  <si>
    <t>14.6</t>
  </si>
  <si>
    <t>Er det forurensninger i grunnen som kan utgjøre eksponeringsfare?</t>
  </si>
  <si>
    <t>14.7</t>
  </si>
  <si>
    <t>Vil valg av planter utgjøre en helsefare, for eksempel allergireaksjoner eller etseskader?</t>
  </si>
  <si>
    <t>14.8</t>
  </si>
  <si>
    <t>Vil det være fare for eksponering for allergifremkallende/helsefarlig vegetasjon i anleggsfase?</t>
  </si>
  <si>
    <t>14.9</t>
  </si>
  <si>
    <t>Skal det jobbes nær biologiske anlegg i drift (renseanlegg, avløpsrør etc) som medfører fare for eksponering? Er det behov for vaksinasjon og/eller ekstra tiltak?</t>
  </si>
  <si>
    <t>14.10</t>
  </si>
  <si>
    <t>Skal det jobbes på steder med særlig farlige smittestoffer, som f.eks. på eller nær ved isolat (sykehus) eller lignende?  Er det behov for vaksinasjon og/eller ekstra tiltak?</t>
  </si>
  <si>
    <t>14.11</t>
  </si>
  <si>
    <t xml:space="preserve">Arbeid med ioniserende stråling som krever at det utpekes kontrollerte eller overvåkede soner </t>
  </si>
  <si>
    <t>15.1</t>
  </si>
  <si>
    <t>Ioniserende stråling brukes f.eks innen røntgen. Strålingen har nok høy energi til å forårsake akutte stråleskader og senskader.</t>
  </si>
  <si>
    <t>Skal det gjennomføres røntgenkontroll under anleggsperioden? Er det behov for avsperring og/eller samordning med øvrige aktiviteter?</t>
  </si>
  <si>
    <t>15.2</t>
  </si>
  <si>
    <t>16</t>
  </si>
  <si>
    <t>Arbeid som innebærer brann- eller eksplosjonsfare</t>
  </si>
  <si>
    <t>16.1</t>
  </si>
  <si>
    <t>Varmt arbeid som sveising, bruk av vinkelsliper, bruk av åpen flamme</t>
  </si>
  <si>
    <r>
      <t>Er det spesiell bran</t>
    </r>
    <r>
      <rPr>
        <sz val="10"/>
        <rFont val="Calibri"/>
        <family val="2"/>
      </rPr>
      <t>nfare</t>
    </r>
    <r>
      <rPr>
        <sz val="10"/>
        <color theme="1"/>
        <rFont val="Calibri"/>
        <family val="2"/>
      </rPr>
      <t xml:space="preserve"> i byggeperioden som krever tiltak? For eksempel varmt arbeid i nærheten av svært brennbart materiale. </t>
    </r>
  </si>
  <si>
    <t>16.2</t>
  </si>
  <si>
    <t>Skal det kobles ut eksisterende brannsvarlingsanlegg i anleggsperioden som krever kompenserende tiltak? Spesielt viktig der deler av bygget er i drift.</t>
  </si>
  <si>
    <t>16.3</t>
  </si>
  <si>
    <t>Er det spesiell fare forbundet med rømning som bør gjennomgås? Er det behov for midlertidig skilting og/eller omlegging av rømningsveier?</t>
  </si>
  <si>
    <t>16.4</t>
  </si>
  <si>
    <t xml:space="preserve">Er det utfordringer knyttet til atkomst for brannbil til bygget eller anlegget og plassering av brannkummer som krever tiltak i byggeperioden? </t>
  </si>
  <si>
    <t>16.5</t>
  </si>
  <si>
    <r>
      <t xml:space="preserve">Er det </t>
    </r>
    <r>
      <rPr>
        <sz val="10"/>
        <rFont val="Calibri"/>
        <family val="2"/>
      </rPr>
      <t>farer k</t>
    </r>
    <r>
      <rPr>
        <sz val="10"/>
        <color theme="1"/>
        <rFont val="Calibri"/>
        <family val="2"/>
      </rPr>
      <t>nyttet til sveising eller annet varmt arbeid som kan reduseres ved at det prosjekteres andre løsninger som ikke krever sveising på stedet?</t>
    </r>
  </si>
  <si>
    <t>16.6</t>
  </si>
  <si>
    <t>17</t>
  </si>
  <si>
    <t>Ergonomi</t>
  </si>
  <si>
    <t>17.1</t>
  </si>
  <si>
    <t>Det må vurderes om de prosjekterte løsningene i tilstrekkelig grad tar hensyn til både installasjon under oppføring, drift, vedlikehold, utskifing etc - og at det er tilstrekklig fysisk plass til å utføre dette.</t>
  </si>
  <si>
    <t>Er det tilstrekkelig arbeidsplass mellom terreng (for eksempel skjæring)  og bygg eller konstruksjon? Vurder om det er plass til stillas, stag, spuntputer og forsterkninger, transportveier, mv. Ref. NS 3420-F.</t>
  </si>
  <si>
    <t>17.2</t>
  </si>
  <si>
    <t>17.3</t>
  </si>
  <si>
    <r>
      <t>Er d</t>
    </r>
    <r>
      <rPr>
        <sz val="10"/>
        <rFont val="Calibri"/>
        <family val="2"/>
      </rPr>
      <t>et fare</t>
    </r>
    <r>
      <rPr>
        <sz val="10"/>
        <color theme="1"/>
        <rFont val="Calibri"/>
        <family val="2"/>
      </rPr>
      <t xml:space="preserve"> knyttet til plassering og størrelse på tekniske installasjoner?</t>
    </r>
  </si>
  <si>
    <t>17.4</t>
  </si>
  <si>
    <t>Samordnes prosjektering av bæresystem og installasjoner for å unngå pigging og betongskjæring? Er det mulig å prosjektere nødvendige hulltaking før støping?</t>
  </si>
  <si>
    <t>17.5</t>
  </si>
  <si>
    <t>Prosjekteres innstøpte ankerskinner for montering av installasjoner og evt. i driftsfase?</t>
  </si>
  <si>
    <t>17.6</t>
  </si>
  <si>
    <t>17.7</t>
  </si>
  <si>
    <t>Er det blitt undersøkt om passende hjelpemidler kan anvendes for transport og løft av elementene? For eksempel vinduer, branndører.</t>
  </si>
  <si>
    <t>17.8</t>
  </si>
  <si>
    <r>
      <t xml:space="preserve">Er armeringsjern /nett delt opp i dimensjoner (lengde og diameter) som gjør det mulig å håndtere manuelt? </t>
    </r>
    <r>
      <rPr>
        <sz val="10"/>
        <rFont val="Calibri"/>
        <family val="2"/>
      </rPr>
      <t>Fare knytte</t>
    </r>
    <r>
      <rPr>
        <sz val="10"/>
        <color theme="1"/>
        <rFont val="Calibri"/>
        <family val="2"/>
      </rPr>
      <t>t til tunge løft. Sjekk vekt på dimensjonen.</t>
    </r>
  </si>
  <si>
    <t>17.9</t>
  </si>
  <si>
    <t>Lukkede bøyler i bjelker fører gjerne til at man må tre lengdearmeringen. Ved store dimensjoner blir dette tungt arbeid. Vurder om det kan brukes åpne bøyler eller prefabrikkerte bjelker som heises på plass.</t>
  </si>
  <si>
    <t>17.10</t>
  </si>
  <si>
    <t>Muring med tunge steiner og blokker kan gi uheldige belastninger og skal normalt ikke foreskives. Dette gjelder muring med tunge mursteiner (&gt; 3 kg) med enhåndsgrep og med tunge murblokker (&gt; 10 kg) med tohåndsgrep. Er det bekrevet bruk av murstein  med større vekt enn anbefalt? Hvordan mures de?</t>
  </si>
  <si>
    <t>17.11</t>
  </si>
  <si>
    <t>Manuell håndtering av 1200 mm gipsplater gir normalt uheldig belastning. Gipsplater bredere enn 900 mm bør ikke anvendes om det er mulig å unngå. Er det mulig å bruke 900 mm gipsplater?</t>
  </si>
  <si>
    <t>17.12</t>
  </si>
  <si>
    <t>Vil det være tunge vinduer, balkongdører, fasadeelementer o.l. som kan utgjøre en risiko /være vanskelige å montere? Planlegges det ved prosjektering deling av vinduer og glasspartier for å lette arbeidet med transport og montering?</t>
  </si>
  <si>
    <t>17.13</t>
  </si>
  <si>
    <t>Vinduer er vanligvis store og tunge, derfor må det tilrettelegges for å bruke løftehjelpemidler under montering.  Hvordan er montering av vinduer planlagt? 
Er det tilstrekkelig tilkomst for bruk av monteringsvogn?
Kan vinduer og fasadeelementer monteres innenfra?</t>
  </si>
  <si>
    <t>17.15</t>
  </si>
  <si>
    <t>Er det prosjektert kryprom på loft eller under bygningen? Kan det planlegges med andre løsninger?</t>
  </si>
  <si>
    <t>17.16</t>
  </si>
  <si>
    <t>Legges rør og kanaler i vanskelig tilgjengelige rom? Under gulv, ved takfot? Kan det planlegges med andre løsninger?</t>
  </si>
  <si>
    <t>17.17</t>
  </si>
  <si>
    <t>Har alle tekniske rom der det skal foregå arbeid, min. 2,2 m takhøyde og tilstrekkelige plass til å utføre arbeidet?
Om noen rom er mindre, hvorfor? Sjekk kravene.</t>
  </si>
  <si>
    <t>17.18</t>
  </si>
  <si>
    <t>Installasjoner skal plasseres slik at de kan monteres på en sikker og komfortabel måte. Spesielt skal arbeid med hender over skulderhøyde eller under knehøyde minimeres da det kan føre til belastningslidelser. Dette kan påvirkes ved prosjekteringen for eksempel ved  valg av installasjoner og deres plassering og monteringsmetode.</t>
  </si>
  <si>
    <t>Er det vurdert om antall boringer i tak kan minskes?</t>
  </si>
  <si>
    <t>17.19</t>
  </si>
  <si>
    <t>Kan el-uttak monteres i brysthøyde i stedet for ved gulv?</t>
  </si>
  <si>
    <t>17.20</t>
  </si>
  <si>
    <t>Er belysningsramaturene lette å montere? Hvordan?</t>
  </si>
  <si>
    <t>17.21</t>
  </si>
  <si>
    <t>Er det planlagt med omfattende rør- og ledningsdragning i tak? Kan det planlegges med andre løsninger?</t>
  </si>
  <si>
    <t>17.22</t>
  </si>
  <si>
    <t>Hvordan er atkomsten og arbeidsstillingen ved montering, evt. utskifting av installasjoner?</t>
  </si>
  <si>
    <t>17.23</t>
  </si>
  <si>
    <t>Er det planlagt med montering av tyngre enheter i tak? Kan det planlegges med andre løsninger?</t>
  </si>
  <si>
    <t>17.25</t>
  </si>
  <si>
    <t>Innebærer plassering av / tilgjengeligheten  til stengeventiler og komponenter for innregulering en fare?</t>
  </si>
  <si>
    <t>17.26</t>
  </si>
  <si>
    <r>
      <rPr>
        <b/>
        <sz val="10"/>
        <rFont val="Calibri"/>
        <family val="2"/>
      </rPr>
      <t>Farer kn</t>
    </r>
    <r>
      <rPr>
        <b/>
        <sz val="10"/>
        <color theme="1"/>
        <rFont val="Calibri"/>
        <family val="2"/>
      </rPr>
      <t>yttet til klima og værforhold (vindforhold, nedbør, kulde, varme og lysforhold)?</t>
    </r>
  </si>
  <si>
    <t>18.1</t>
  </si>
  <si>
    <t xml:space="preserve">For enkelte aktiviteter kan værforhold/ sesongavhengigheter øke risiko ved gjennomføring. </t>
  </si>
  <si>
    <t>Vurder  om vindforhold, nedbør, kulde, snø og is, varme og lysforhold kan være en fare.</t>
  </si>
  <si>
    <t>18.2</t>
  </si>
  <si>
    <r>
      <t>Er det mulig å eliminer</t>
    </r>
    <r>
      <rPr>
        <sz val="10"/>
        <rFont val="Calibri"/>
        <family val="2"/>
      </rPr>
      <t>e fare</t>
    </r>
    <r>
      <rPr>
        <sz val="10"/>
        <color theme="1"/>
        <rFont val="Calibri"/>
        <family val="2"/>
      </rPr>
      <t xml:space="preserve"> pga. vær og vind ved tak over tak løsning?</t>
    </r>
  </si>
  <si>
    <t>18.3</t>
  </si>
  <si>
    <t xml:space="preserve">Vil værforhold gi føringer for når arbeidet kan/ skal utføres? Må arbeidet gjennomføres i en bestemt periode av året eller velges alternative byggemetoder for at risikoen skal være akseptabel? </t>
  </si>
  <si>
    <t>18.4</t>
  </si>
  <si>
    <t>§5 c</t>
  </si>
  <si>
    <t xml:space="preserve">Er det satt av tilstrekkelig tid til utførelse av de forskjellige arbeidsoperasjonene? </t>
  </si>
  <si>
    <t>19.1</t>
  </si>
  <si>
    <t>Samtidighet og sammenfallende aktiviteter i tid kan øke risiko under utførelse.</t>
  </si>
  <si>
    <t xml:space="preserve">Ved utarbeidelse av fremdriftsplaner og faseplaner for utførelse:
Vurder spesielt utbyggingsrekkefølge, samtidighet, trafikkavvikling, personelltilkomst.
</t>
  </si>
  <si>
    <t>19.2</t>
  </si>
  <si>
    <t>Unngås samtidige arbeider på begrenset areal, eks. i tunneler eller bygg?</t>
  </si>
  <si>
    <t>19.3</t>
  </si>
  <si>
    <t>Samordes rekkefølgen av monteringen med øvrige arbeider slik at risikoen minimeres? Hvordan?</t>
  </si>
  <si>
    <t>19.4</t>
  </si>
  <si>
    <t>Er fremdriften, (tid &amp; rekkefølge) for grunnarbeider/fundamentering vurdert iht sikkerhetsavstander til utstyr, grensesnitt til andre prosjekterende, omgivelser, samtidige arbeider?</t>
  </si>
  <si>
    <t>19.5</t>
  </si>
  <si>
    <t>20</t>
  </si>
  <si>
    <t>§9 e, g</t>
  </si>
  <si>
    <t>Rigg- og lagerområder: Plassforhold og tilkomstmuligheter</t>
  </si>
  <si>
    <t>20.1</t>
  </si>
  <si>
    <t>Tidligfase:Vurder om areal må avsettes i offentlige arealplaner til riggområder, anleggsveier og beredskapsplass.</t>
  </si>
  <si>
    <t>20.2</t>
  </si>
  <si>
    <t>§9e</t>
  </si>
  <si>
    <t>Vurder om det er tilstrekkelig plass til riggområde med brakkerigg, parkering og mellomlagring av materialer, maskiner og utstyr i alle faser.</t>
  </si>
  <si>
    <t>20.3</t>
  </si>
  <si>
    <t>Er riggområdene og logistikk planlagt slik at behovet for manuell håndtering av materialer reduseres?</t>
  </si>
  <si>
    <t>20.4</t>
  </si>
  <si>
    <t>§9d</t>
  </si>
  <si>
    <t>Vurder logistikk og trafikkavviklingen internt på anleggsområdet: Er det sikker atkomst  og sikre ferdselsveier? Muligheter for å skille anleggstrafikk og persontrafikk? Parkering og snuplasser?</t>
  </si>
  <si>
    <t>20.5</t>
  </si>
  <si>
    <t>Vurder tilkomstmulighet for personer og arbeidsutstyr til alle rigg-, lager- og arbeidsområder, samt til arbeidsplattformer.</t>
  </si>
  <si>
    <t>20.6</t>
  </si>
  <si>
    <t>§9a</t>
  </si>
  <si>
    <t>Er det planlagt tiltak for å hindre at uvedkommende får adgang til bygge- og anleggsområdet? Muligheter for avgrensing av anleggsområdet?</t>
  </si>
  <si>
    <t>20.7</t>
  </si>
  <si>
    <t>Grensesnitt mot 3. person</t>
  </si>
  <si>
    <t>21.1</t>
  </si>
  <si>
    <t>§9b</t>
  </si>
  <si>
    <t>Geografisk plassering av bygg/ anlegg kan medføre at fare for tredjeperson må inkluderes i vurderingene.</t>
  </si>
  <si>
    <t>Foregår det annen virksomhet på eller i nærheten av bygge- eller anleggsplassen som det må tas hensyn til? F.eks.  jernbane i drift, trafikkerte veier, skoler, barnehager, industri,  andre prosjekter i samme område.</t>
  </si>
  <si>
    <t>21.2</t>
  </si>
  <si>
    <t>Vurder om det er forhold i omgivelsene som kan utgjøre en fare for bygge- eller anleggsarbeidene.</t>
  </si>
  <si>
    <t>21.3</t>
  </si>
  <si>
    <t xml:space="preserve">Midlertidige konstruksjoner </t>
  </si>
  <si>
    <t>22.1</t>
  </si>
  <si>
    <t>Sikkerhetstunnel, ramper, vei, sikringsgjerder, brakker, reis, stillas, etc.</t>
  </si>
  <si>
    <t>Vurder sikkerheten ved bygging og riving av midlertidige konstruksjoner</t>
  </si>
  <si>
    <t>22.2</t>
  </si>
  <si>
    <t>Er det nødvendig med tiltak for å sikre stabilitet under bygging eller riving i alle faser?</t>
  </si>
  <si>
    <t>22.3</t>
  </si>
  <si>
    <t>Er det vurdert om det er behov for 3. partskontroll av midlertidige konstruksjoner?</t>
  </si>
  <si>
    <t>22.4</t>
  </si>
  <si>
    <t>23</t>
  </si>
  <si>
    <r>
      <t xml:space="preserve">Annet </t>
    </r>
    <r>
      <rPr>
        <b/>
        <sz val="10"/>
        <rFont val="Calibri"/>
        <family val="2"/>
      </rPr>
      <t>farefullt</t>
    </r>
    <r>
      <rPr>
        <b/>
        <sz val="10"/>
        <color rgb="FFFF0000"/>
        <rFont val="Calibri"/>
        <family val="2"/>
      </rPr>
      <t xml:space="preserve"> </t>
    </r>
    <r>
      <rPr>
        <b/>
        <sz val="10"/>
        <color theme="1"/>
        <rFont val="Calibri"/>
        <family val="2"/>
      </rPr>
      <t>arbeid i anleggs/byggefasen</t>
    </r>
  </si>
  <si>
    <t>23.1</t>
  </si>
  <si>
    <t xml:space="preserve">Er det vurdert farer knyttet til å bygge videre på eksisterende konstruksjoner / del av eksisterende bygg? </t>
  </si>
  <si>
    <t>23.2</t>
  </si>
  <si>
    <t>Er det vurdert farer knyttet til arbeid på bygg eller anlegg  i drift?</t>
  </si>
  <si>
    <t>23.3</t>
  </si>
  <si>
    <t xml:space="preserve">Farefylt arbeid i driftsfasen
</t>
  </si>
  <si>
    <t xml:space="preserve">Det skal være mulig å drifte og vedlikeholde bygget og anlegget med installasjoner på en sikker måte. </t>
  </si>
  <si>
    <t>Aktivitet / arbeidsoperasjon</t>
  </si>
  <si>
    <t>DV1</t>
  </si>
  <si>
    <t>§12</t>
  </si>
  <si>
    <t xml:space="preserve">Tilkomst til  tekniske installasjoner </t>
  </si>
  <si>
    <t>DV1.1</t>
  </si>
  <si>
    <t xml:space="preserve">Er det mulig å komme til tekniske installasjoner på en sikker og hensiktsmessig måte for å gjennomføre nødvendig vedlikehold, reparasjoner og utskiftinger? </t>
  </si>
  <si>
    <t>DV1.2</t>
  </si>
  <si>
    <t>Er vedlikehold/inspeksjon av tekniske installasjoner mulig uten å stoppe togtrafikk, veitrafikk eller utsette 3.person for farlige forhold?</t>
  </si>
  <si>
    <t>DV1.3</t>
  </si>
  <si>
    <t xml:space="preserve">Er det tilstrekklig plass for å utføre arbeid og bruke tiltenkt arbeidsutstyr? Sjekk høyde, bredde i tilkomstveier og ved arbeidsplasser. </t>
  </si>
  <si>
    <t>DV1.4</t>
  </si>
  <si>
    <t>Har alle tekniske rom der det skal foregå arbeid ståhøyde (min. 2,1 m) og tilstrekkelige arbeidsplass  (normalt minst 0,6 x 0,9 x 2,1 m)?
Om noen rom er mindre, hvorfor? Sjekk kravene.</t>
  </si>
  <si>
    <t>DV1.5</t>
  </si>
  <si>
    <t>DV2</t>
  </si>
  <si>
    <t>Renhold</t>
  </si>
  <si>
    <t>DV2.1</t>
  </si>
  <si>
    <t>Er det planlagt sikker tilkomst for vedlikehold og rengjøring av vinduer?
Kan vinduer prosjekteres slik at de kan vaskes fra innsiden uten bruk av stige?</t>
  </si>
  <si>
    <t>DV2.2</t>
  </si>
  <si>
    <t>Vil byggets utforming innebære spesielle utfordringer mht. vedlikehold av fasader i driftsfasen? Er det planlagt sikker tilkomst for vedlikehold og rengjøring av fasader?</t>
  </si>
  <si>
    <t>DV2.3</t>
  </si>
  <si>
    <t>Er det fare forbundet med renhold som kunne vært unngått ved andre løsninger? Vurder valg av materialer og renholdsmetoder, utforming og plassering mht. renhold, tilkomst, plass til lagring av renholdsutstyr, etc.</t>
  </si>
  <si>
    <t>DV2.4</t>
  </si>
  <si>
    <t>DV3</t>
  </si>
  <si>
    <t>Tilkomst for arbeid på tak</t>
  </si>
  <si>
    <t>DV3.1</t>
  </si>
  <si>
    <t xml:space="preserve">Er det sikker tilkomst for vedlikehold av tak og utstyr på taket, inkludert takvinduer og glasstak? Er adkomst til taket via trapp/ leider? 
</t>
  </si>
  <si>
    <t>DV3.2</t>
  </si>
  <si>
    <t xml:space="preserve">Er det planlagt sikker tilkomst til sluk på tak og takrenner? </t>
  </si>
  <si>
    <t>DV3.3</t>
  </si>
  <si>
    <t>Er det prosjektert taksikring for vedlikehold?
Er det behov for festepunkter for fallsikring i forbindelse med drift og  vedlikehold?</t>
  </si>
  <si>
    <t>DV3.4</t>
  </si>
  <si>
    <t>DV4</t>
  </si>
  <si>
    <t>Tilkomst til utstyr montert i høyden</t>
  </si>
  <si>
    <t>DV4.1</t>
  </si>
  <si>
    <t>Er det behov for tilkomst til utstyr montert i taket/ høyden under drift (regulering, justering, inspeksjon, vedlikehold)? Er det behov for permanent tilkomst? Er det plass for bruk av lift / stillas?</t>
  </si>
  <si>
    <t>DV4.2</t>
  </si>
  <si>
    <t>DV5</t>
  </si>
  <si>
    <r>
      <t xml:space="preserve">Annet </t>
    </r>
    <r>
      <rPr>
        <b/>
        <sz val="10"/>
        <rFont val="Calibri"/>
        <family val="2"/>
      </rPr>
      <t>farefullt</t>
    </r>
    <r>
      <rPr>
        <b/>
        <sz val="10"/>
        <color rgb="FFFF0000"/>
        <rFont val="Calibri"/>
        <family val="2"/>
      </rPr>
      <t xml:space="preserve"> </t>
    </r>
    <r>
      <rPr>
        <b/>
        <sz val="10"/>
        <color theme="1"/>
        <rFont val="Calibri"/>
        <family val="2"/>
      </rPr>
      <t xml:space="preserve">arbeid </t>
    </r>
    <r>
      <rPr>
        <b/>
        <sz val="10"/>
        <rFont val="Calibri"/>
        <family val="2"/>
      </rPr>
      <t>i /</t>
    </r>
    <r>
      <rPr>
        <b/>
        <sz val="10"/>
        <color theme="1"/>
        <rFont val="Calibri"/>
        <family val="2"/>
      </rPr>
      <t xml:space="preserve"> under fremtidig drift og vedlikehold</t>
    </r>
  </si>
  <si>
    <t>A = Aktuelt, IA = Ikke aktuelt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</si>
</sst>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K &quot;0"/>
    <numFmt numFmtId="165" formatCode="&quot;S &quot;0"/>
    <numFmt numFmtId="166" formatCode="dd/mm/yy;@"/>
  </numFmts>
  <fonts count="51">
    <font>
      <sz val="11"/>
      <color theme="1"/>
      <name val="Calibri"/>
      <family val="2"/>
      <scheme val="minor"/>
    </font>
    <font>
      <b/>
      <sz val="11"/>
      <color theme="1"/>
      <name val="Calibri"/>
      <family val="2"/>
      <scheme val="minor"/>
    </font>
    <font>
      <b/>
      <sz val="10"/>
      <name val="Calibri"/>
      <family val="2"/>
      <scheme val="minor"/>
    </font>
    <font>
      <b/>
      <sz val="16"/>
      <color theme="1"/>
      <name val="Calibri"/>
      <family val="2"/>
      <scheme val="minor"/>
    </font>
    <font>
      <sz val="11"/>
      <name val="Calibri"/>
      <family val="2"/>
      <scheme val="minor"/>
    </font>
    <font>
      <b/>
      <sz val="20"/>
      <color theme="1"/>
      <name val="Calibri"/>
      <family val="2"/>
      <scheme val="minor"/>
    </font>
    <font>
      <sz val="14"/>
      <color theme="1"/>
      <name val="Calibri"/>
      <family val="2"/>
      <scheme val="minor"/>
    </font>
    <font>
      <b/>
      <sz val="14"/>
      <color theme="1"/>
      <name val="Calibri"/>
      <family val="2"/>
      <scheme val="minor"/>
    </font>
    <font>
      <sz val="10"/>
      <color theme="1"/>
      <name val="Calibri"/>
      <family val="2"/>
      <scheme val="minor"/>
    </font>
    <font>
      <sz val="10"/>
      <color rgb="FF000000"/>
      <name val="Calibri"/>
      <family val="2"/>
      <scheme val="minor"/>
    </font>
    <font>
      <sz val="10"/>
      <name val="Calibri"/>
      <family val="2"/>
      <scheme val="minor"/>
    </font>
    <font>
      <b/>
      <sz val="10"/>
      <color theme="1"/>
      <name val="Calibri"/>
      <family val="2"/>
      <scheme val="minor"/>
    </font>
    <font>
      <b/>
      <u/>
      <sz val="10"/>
      <color theme="1"/>
      <name val="Calibri"/>
      <family val="2"/>
      <scheme val="minor"/>
    </font>
    <font>
      <u/>
      <sz val="10"/>
      <color theme="1"/>
      <name val="Calibri"/>
      <family val="2"/>
      <scheme val="minor"/>
    </font>
    <font>
      <b/>
      <sz val="14"/>
      <name val="Calibri"/>
      <family val="2"/>
      <scheme val="minor"/>
    </font>
    <font>
      <strike/>
      <sz val="11"/>
      <color rgb="FFFF0000"/>
      <name val="Calibri"/>
      <family val="2"/>
      <scheme val="minor"/>
    </font>
    <font>
      <b/>
      <sz val="10"/>
      <name val="Calibri"/>
      <family val="2"/>
    </font>
    <font>
      <b/>
      <sz val="10"/>
      <color theme="1"/>
      <name val="Calibri"/>
      <family val="2"/>
    </font>
    <font>
      <sz val="9"/>
      <color theme="1"/>
      <name val="Calibri"/>
      <family val="2"/>
    </font>
    <font>
      <sz val="10"/>
      <color theme="1"/>
      <name val="Calibri"/>
      <family val="2"/>
    </font>
    <font>
      <i/>
      <sz val="10"/>
      <color theme="8" tint="-0.249977111117893"/>
      <name val="Calibri"/>
      <family val="2"/>
      <scheme val="minor"/>
    </font>
    <font>
      <i/>
      <sz val="10"/>
      <name val="Calibri"/>
      <family val="2"/>
    </font>
    <font>
      <sz val="10"/>
      <name val="Calibri"/>
      <family val="2"/>
    </font>
    <font>
      <i/>
      <sz val="10"/>
      <color theme="1"/>
      <name val="Calibri"/>
      <family val="2"/>
    </font>
    <font>
      <i/>
      <sz val="11"/>
      <color theme="8" tint="-0.249977111117893"/>
      <name val="Calibri"/>
      <family val="2"/>
      <scheme val="minor"/>
    </font>
    <font>
      <sz val="10"/>
      <color rgb="FF0070C0"/>
      <name val="Calibri"/>
      <family val="2"/>
    </font>
    <font>
      <b/>
      <i/>
      <sz val="10"/>
      <color theme="8" tint="-0.249977111117893"/>
      <name val="Calibri"/>
      <family val="2"/>
    </font>
    <font>
      <b/>
      <sz val="10"/>
      <color rgb="FFFF0000"/>
      <name val="Calibri"/>
      <family val="2"/>
    </font>
    <font>
      <i/>
      <sz val="10"/>
      <color rgb="FF365F91"/>
      <name val="Calibri"/>
      <family val="2"/>
      <scheme val="minor"/>
    </font>
    <font>
      <b/>
      <i/>
      <sz val="10"/>
      <color theme="1"/>
      <name val="Calibri"/>
      <family val="2"/>
    </font>
    <font>
      <b/>
      <i/>
      <sz val="10"/>
      <name val="Calibri"/>
      <family val="2"/>
    </font>
    <font>
      <strike/>
      <sz val="10"/>
      <color theme="1"/>
      <name val="Calibri"/>
      <family val="2"/>
    </font>
    <font>
      <b/>
      <u/>
      <sz val="18"/>
      <color theme="1"/>
      <name val="Cambria"/>
      <family val="1"/>
    </font>
    <font>
      <b/>
      <sz val="16"/>
      <color theme="1"/>
      <name val="Cambria"/>
      <family val="1"/>
    </font>
    <font>
      <b/>
      <sz val="14"/>
      <color rgb="FF0070C0"/>
      <name val="Cambria"/>
      <family val="1"/>
    </font>
    <font>
      <b/>
      <sz val="28"/>
      <color rgb="FF0070C0"/>
      <name val="Cambria"/>
      <family val="1"/>
    </font>
    <font>
      <b/>
      <sz val="28"/>
      <color rgb="FF0070C0"/>
      <name val="Symbol"/>
      <family val="1"/>
      <charset val="2"/>
    </font>
    <font>
      <b/>
      <sz val="11"/>
      <color theme="1"/>
      <name val="Cambria"/>
      <family val="1"/>
    </font>
    <font>
      <sz val="11"/>
      <color theme="1"/>
      <name val="Cambria"/>
      <family val="1"/>
    </font>
    <font>
      <sz val="11"/>
      <color rgb="FF000000"/>
      <name val="Calibri"/>
      <family val="2"/>
    </font>
    <font>
      <b/>
      <sz val="14"/>
      <color theme="1"/>
      <name val="Cambria"/>
      <family val="1"/>
    </font>
    <font>
      <b/>
      <sz val="11"/>
      <color rgb="FFFF0000"/>
      <name val="Calibri"/>
      <family val="2"/>
    </font>
    <font>
      <sz val="11"/>
      <color rgb="FFFF0000"/>
      <name val="Calibri"/>
      <family val="2"/>
    </font>
    <font>
      <b/>
      <sz val="9"/>
      <color indexed="81"/>
      <name val="Tahoma"/>
      <family val="2"/>
    </font>
    <font>
      <sz val="9"/>
      <color indexed="81"/>
      <name val="Tahoma"/>
      <family val="2"/>
    </font>
    <font>
      <b/>
      <sz val="16"/>
      <color theme="1"/>
      <name val="Calibri"/>
      <family val="2"/>
    </font>
    <font>
      <b/>
      <sz val="11"/>
      <name val="Calibri"/>
      <family val="2"/>
      <scheme val="minor"/>
    </font>
    <font>
      <sz val="8"/>
      <name val="Calibri"/>
      <family val="2"/>
      <scheme val="minor"/>
    </font>
    <font>
      <sz val="11"/>
      <color rgb="FF0070C0"/>
      <name val="Calibri"/>
      <family val="2"/>
      <scheme val="minor"/>
    </font>
    <font>
      <sz val="11"/>
      <color rgb="FFC00000"/>
      <name val="Calibri"/>
      <family val="2"/>
      <scheme val="minor"/>
    </font>
    <font>
      <sz val="11"/>
      <color rgb="FFFF0000"/>
      <name val="Calibri"/>
      <family val="2"/>
      <scheme val="minor"/>
    </font>
  </fonts>
  <fills count="12">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00CC00"/>
        <bgColor indexed="64"/>
      </patternFill>
    </fill>
    <fill>
      <patternFill patternType="solid">
        <fgColor theme="8"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s>
  <cellStyleXfs count="1">
    <xf numFmtId="0" fontId="0" fillId="0" borderId="0"/>
  </cellStyleXfs>
  <cellXfs count="246">
    <xf numFmtId="0" fontId="0" fillId="0" borderId="0" xfId="0"/>
    <xf numFmtId="0" fontId="0" fillId="0" borderId="1" xfId="0" applyBorder="1"/>
    <xf numFmtId="0" fontId="0" fillId="0" borderId="1" xfId="0" applyBorder="1" applyAlignment="1">
      <alignment horizontal="center"/>
    </xf>
    <xf numFmtId="0" fontId="4" fillId="0" borderId="0" xfId="0" applyFont="1"/>
    <xf numFmtId="164" fontId="0" fillId="0" borderId="1" xfId="0" applyNumberFormat="1" applyBorder="1" applyAlignment="1">
      <alignment horizontal="center"/>
    </xf>
    <xf numFmtId="165" fontId="0" fillId="0" borderId="1" xfId="0" applyNumberFormat="1" applyBorder="1" applyAlignment="1">
      <alignment horizontal="center"/>
    </xf>
    <xf numFmtId="0" fontId="0" fillId="2" borderId="1" xfId="0" applyFill="1" applyBorder="1" applyAlignment="1">
      <alignment horizontal="center" vertical="center" wrapText="1"/>
    </xf>
    <xf numFmtId="0" fontId="0" fillId="0" borderId="1" xfId="0" applyBorder="1" applyAlignment="1">
      <alignment wrapText="1"/>
    </xf>
    <xf numFmtId="0" fontId="1" fillId="0" borderId="0" xfId="0" applyFont="1"/>
    <xf numFmtId="0" fontId="0" fillId="0" borderId="0" xfId="0" applyAlignment="1">
      <alignment wrapText="1"/>
    </xf>
    <xf numFmtId="0" fontId="1" fillId="0" borderId="20" xfId="0" applyFont="1" applyBorder="1"/>
    <xf numFmtId="0" fontId="0" fillId="0" borderId="20" xfId="0" applyBorder="1"/>
    <xf numFmtId="0" fontId="7" fillId="0" borderId="20" xfId="0" applyFont="1" applyBorder="1"/>
    <xf numFmtId="0" fontId="6" fillId="0" borderId="20" xfId="0" applyFont="1" applyBorder="1"/>
    <xf numFmtId="0" fontId="0" fillId="0" borderId="20" xfId="0" applyBorder="1" applyAlignment="1">
      <alignment horizontal="left" vertical="top" wrapText="1"/>
    </xf>
    <xf numFmtId="0" fontId="0" fillId="0" borderId="20" xfId="0" applyBorder="1" applyAlignment="1">
      <alignment vertical="top" wrapText="1"/>
    </xf>
    <xf numFmtId="0" fontId="1" fillId="0" borderId="20" xfId="0" applyFont="1" applyBorder="1" applyAlignment="1">
      <alignment vertical="top"/>
    </xf>
    <xf numFmtId="0" fontId="1" fillId="0" borderId="20" xfId="0" applyFont="1" applyBorder="1" applyAlignment="1">
      <alignment horizontal="center" vertical="top"/>
    </xf>
    <xf numFmtId="0" fontId="8" fillId="0" borderId="20" xfId="0" applyFont="1" applyBorder="1" applyAlignment="1">
      <alignment horizontal="left" vertical="top" wrapText="1"/>
    </xf>
    <xf numFmtId="0" fontId="11" fillId="0" borderId="20" xfId="0" applyFont="1" applyBorder="1"/>
    <xf numFmtId="0" fontId="8" fillId="0" borderId="20" xfId="0" applyFont="1" applyBorder="1"/>
    <xf numFmtId="166" fontId="11" fillId="0" borderId="20" xfId="0" applyNumberFormat="1" applyFont="1" applyBorder="1"/>
    <xf numFmtId="166" fontId="1" fillId="0" borderId="20" xfId="0" applyNumberFormat="1" applyFont="1" applyBorder="1"/>
    <xf numFmtId="0" fontId="0" fillId="0" borderId="1" xfId="0" applyBorder="1" applyAlignment="1">
      <alignment vertical="center" wrapText="1"/>
    </xf>
    <xf numFmtId="0" fontId="5" fillId="0" borderId="0" xfId="0" applyFont="1" applyAlignment="1">
      <alignment vertical="top"/>
    </xf>
    <xf numFmtId="0" fontId="0" fillId="0" borderId="0" xfId="0" applyAlignment="1">
      <alignment horizontal="center" wrapText="1"/>
    </xf>
    <xf numFmtId="0" fontId="0" fillId="0" borderId="0" xfId="0" applyAlignment="1">
      <alignment horizontal="left" vertical="top" wrapText="1"/>
    </xf>
    <xf numFmtId="0" fontId="7" fillId="0" borderId="0" xfId="0" applyFont="1" applyAlignment="1">
      <alignment vertical="top"/>
    </xf>
    <xf numFmtId="0" fontId="14" fillId="0" borderId="0" xfId="0" applyFont="1" applyAlignment="1">
      <alignment vertical="top"/>
    </xf>
    <xf numFmtId="0" fontId="15" fillId="0" borderId="0" xfId="0" applyFont="1"/>
    <xf numFmtId="0" fontId="8" fillId="0" borderId="0" xfId="0" applyFont="1" applyAlignment="1">
      <alignment horizontal="center" vertical="top" wrapText="1"/>
    </xf>
    <xf numFmtId="0" fontId="4" fillId="0" borderId="0" xfId="0" applyFont="1" applyAlignment="1">
      <alignment horizontal="left" vertical="top" wrapText="1"/>
    </xf>
    <xf numFmtId="0" fontId="11" fillId="5" borderId="1" xfId="0" applyFont="1" applyFill="1" applyBorder="1" applyAlignment="1">
      <alignment horizontal="center" vertical="top" wrapText="1"/>
    </xf>
    <xf numFmtId="0" fontId="16" fillId="5" borderId="1" xfId="0" applyFont="1" applyFill="1" applyBorder="1" applyAlignment="1">
      <alignment horizontal="center" vertical="top" wrapText="1"/>
    </xf>
    <xf numFmtId="0" fontId="17" fillId="5" borderId="1" xfId="0" applyFont="1" applyFill="1" applyBorder="1" applyAlignment="1">
      <alignment horizontal="left" vertical="top" wrapText="1"/>
    </xf>
    <xf numFmtId="0" fontId="16" fillId="5" borderId="1" xfId="0" applyFont="1" applyFill="1" applyBorder="1" applyAlignment="1">
      <alignment horizontal="left" vertical="top" wrapText="1"/>
    </xf>
    <xf numFmtId="0" fontId="17" fillId="5" borderId="1" xfId="0" applyFont="1" applyFill="1" applyBorder="1" applyAlignment="1">
      <alignment vertical="top" wrapText="1"/>
    </xf>
    <xf numFmtId="49" fontId="11" fillId="0" borderId="1" xfId="0" applyNumberFormat="1" applyFont="1" applyBorder="1" applyAlignment="1">
      <alignment horizontal="center" vertical="top" wrapText="1"/>
    </xf>
    <xf numFmtId="0" fontId="16" fillId="7" borderId="16" xfId="0" applyFont="1" applyFill="1" applyBorder="1" applyAlignment="1">
      <alignment horizontal="left" vertical="top" wrapText="1"/>
    </xf>
    <xf numFmtId="0" fontId="20" fillId="0" borderId="1" xfId="0" applyFont="1" applyBorder="1" applyAlignment="1">
      <alignment horizontal="center" vertical="top" wrapText="1"/>
    </xf>
    <xf numFmtId="0" fontId="20" fillId="0" borderId="1" xfId="0" applyFont="1" applyBorder="1" applyAlignment="1">
      <alignment vertical="top" wrapText="1"/>
    </xf>
    <xf numFmtId="49" fontId="8" fillId="0" borderId="1" xfId="0" applyNumberFormat="1" applyFont="1" applyBorder="1" applyAlignment="1">
      <alignment horizontal="center" vertical="top" wrapText="1"/>
    </xf>
    <xf numFmtId="0" fontId="19" fillId="7" borderId="1" xfId="0" applyFont="1" applyFill="1" applyBorder="1" applyAlignment="1">
      <alignment horizontal="left" vertical="top" wrapText="1"/>
    </xf>
    <xf numFmtId="0" fontId="22" fillId="7" borderId="1" xfId="0" applyFont="1" applyFill="1" applyBorder="1" applyAlignment="1">
      <alignment horizontal="center" vertical="center" wrapText="1"/>
    </xf>
    <xf numFmtId="0" fontId="22" fillId="7" borderId="1" xfId="0" applyFont="1" applyFill="1" applyBorder="1" applyAlignment="1">
      <alignment horizontal="left" vertical="top" wrapText="1"/>
    </xf>
    <xf numFmtId="0" fontId="23" fillId="7" borderId="1" xfId="0" applyFont="1" applyFill="1" applyBorder="1" applyAlignment="1">
      <alignment horizontal="left" vertical="top" wrapText="1"/>
    </xf>
    <xf numFmtId="0" fontId="21" fillId="7" borderId="1" xfId="0" applyFont="1" applyFill="1" applyBorder="1" applyAlignment="1">
      <alignment horizontal="center" vertical="center" wrapText="1"/>
    </xf>
    <xf numFmtId="0" fontId="20" fillId="0" borderId="1" xfId="0" applyFont="1" applyBorder="1" applyAlignment="1">
      <alignment horizontal="left" vertical="top" wrapText="1"/>
    </xf>
    <xf numFmtId="0" fontId="21" fillId="7" borderId="1" xfId="0" applyFont="1" applyFill="1" applyBorder="1" applyAlignment="1">
      <alignment horizontal="left" vertical="top" wrapText="1"/>
    </xf>
    <xf numFmtId="0" fontId="11" fillId="0" borderId="1" xfId="0" applyFont="1" applyBorder="1" applyAlignment="1">
      <alignment horizontal="center" vertical="top" wrapText="1"/>
    </xf>
    <xf numFmtId="0" fontId="8" fillId="0" borderId="1" xfId="0" applyFont="1" applyBorder="1" applyAlignment="1">
      <alignment wrapText="1"/>
    </xf>
    <xf numFmtId="0" fontId="24" fillId="0" borderId="1" xfId="0" applyFont="1" applyBorder="1" applyAlignment="1">
      <alignment vertical="top" wrapText="1"/>
    </xf>
    <xf numFmtId="0" fontId="0" fillId="0" borderId="25" xfId="0" applyBorder="1" applyAlignment="1">
      <alignment wrapText="1"/>
    </xf>
    <xf numFmtId="0" fontId="17" fillId="7" borderId="1" xfId="0" applyFont="1" applyFill="1" applyBorder="1" applyAlignment="1">
      <alignment horizontal="center" vertical="top" wrapText="1"/>
    </xf>
    <xf numFmtId="0" fontId="19" fillId="7" borderId="1" xfId="0" applyFont="1" applyFill="1" applyBorder="1" applyAlignment="1">
      <alignment horizontal="center" vertical="top" wrapText="1"/>
    </xf>
    <xf numFmtId="0" fontId="22" fillId="7" borderId="15" xfId="0" applyFont="1" applyFill="1" applyBorder="1" applyAlignment="1">
      <alignment horizontal="left" vertical="top" wrapText="1"/>
    </xf>
    <xf numFmtId="0" fontId="20" fillId="0" borderId="15" xfId="0" applyFont="1" applyBorder="1" applyAlignment="1">
      <alignment vertical="top" wrapText="1"/>
    </xf>
    <xf numFmtId="0" fontId="4" fillId="0" borderId="15" xfId="0" applyFont="1" applyBorder="1" applyAlignment="1">
      <alignment vertical="top" wrapText="1"/>
    </xf>
    <xf numFmtId="0" fontId="4" fillId="0" borderId="1" xfId="0" applyFont="1" applyBorder="1" applyAlignment="1">
      <alignment vertical="top" wrapText="1"/>
    </xf>
    <xf numFmtId="0" fontId="19" fillId="7" borderId="15" xfId="0" applyFont="1" applyFill="1" applyBorder="1" applyAlignment="1">
      <alignment horizontal="left" vertical="top" wrapText="1"/>
    </xf>
    <xf numFmtId="0" fontId="16" fillId="0" borderId="16" xfId="0" applyFont="1" applyBorder="1" applyAlignment="1">
      <alignment horizontal="left" vertical="top" wrapText="1"/>
    </xf>
    <xf numFmtId="0" fontId="10" fillId="0" borderId="15" xfId="0" applyFont="1" applyBorder="1" applyAlignment="1">
      <alignment vertical="top" wrapText="1"/>
    </xf>
    <xf numFmtId="0" fontId="10" fillId="0" borderId="1" xfId="0" applyFont="1" applyBorder="1" applyAlignment="1">
      <alignment horizontal="left" vertical="top" wrapText="1"/>
    </xf>
    <xf numFmtId="0" fontId="19" fillId="0" borderId="15" xfId="0" applyFont="1" applyBorder="1" applyAlignment="1">
      <alignment horizontal="left" vertical="top" wrapText="1"/>
    </xf>
    <xf numFmtId="0" fontId="22" fillId="0" borderId="15" xfId="0" applyFont="1" applyBorder="1" applyAlignment="1">
      <alignment horizontal="left" vertical="top" wrapText="1"/>
    </xf>
    <xf numFmtId="0" fontId="4" fillId="0" borderId="0" xfId="0" applyFont="1" applyAlignment="1">
      <alignment vertical="top" wrapText="1"/>
    </xf>
    <xf numFmtId="0" fontId="19" fillId="0" borderId="1" xfId="0" applyFont="1" applyBorder="1" applyAlignment="1">
      <alignment horizontal="left" vertical="top" wrapText="1"/>
    </xf>
    <xf numFmtId="0" fontId="22" fillId="0" borderId="1" xfId="0" applyFont="1" applyBorder="1" applyAlignment="1">
      <alignment horizontal="left" vertical="top" wrapText="1"/>
    </xf>
    <xf numFmtId="0" fontId="10" fillId="0" borderId="1" xfId="0" applyFont="1" applyBorder="1" applyAlignment="1">
      <alignment vertical="top" wrapText="1"/>
    </xf>
    <xf numFmtId="0" fontId="17" fillId="0" borderId="1" xfId="0" applyFont="1" applyBorder="1" applyAlignment="1">
      <alignment horizontal="center" vertical="top" wrapText="1"/>
    </xf>
    <xf numFmtId="0" fontId="19" fillId="0" borderId="8" xfId="0" applyFont="1" applyBorder="1" applyAlignment="1">
      <alignment horizontal="left" vertical="top" wrapText="1"/>
    </xf>
    <xf numFmtId="0" fontId="22" fillId="0" borderId="8" xfId="0" applyFont="1" applyBorder="1" applyAlignment="1">
      <alignment horizontal="left" vertical="top" wrapText="1"/>
    </xf>
    <xf numFmtId="0" fontId="19" fillId="0" borderId="1" xfId="0" applyFont="1" applyBorder="1" applyAlignment="1">
      <alignment horizontal="center" vertical="top" wrapText="1"/>
    </xf>
    <xf numFmtId="0" fontId="20" fillId="0" borderId="8" xfId="0" applyFont="1" applyBorder="1" applyAlignment="1">
      <alignment vertical="top" wrapText="1"/>
    </xf>
    <xf numFmtId="0" fontId="24" fillId="0" borderId="8" xfId="0" applyFont="1" applyBorder="1" applyAlignment="1">
      <alignment vertical="top" wrapText="1"/>
    </xf>
    <xf numFmtId="0" fontId="24" fillId="0" borderId="15" xfId="0" applyFont="1" applyBorder="1" applyAlignment="1">
      <alignment vertical="top" wrapText="1"/>
    </xf>
    <xf numFmtId="0" fontId="16" fillId="0" borderId="1" xfId="0" applyFont="1" applyBorder="1" applyAlignment="1">
      <alignment horizontal="center" vertical="top" wrapText="1"/>
    </xf>
    <xf numFmtId="0" fontId="26" fillId="0" borderId="15" xfId="0" applyFont="1" applyBorder="1" applyAlignment="1">
      <alignment vertical="top" wrapText="1"/>
    </xf>
    <xf numFmtId="0" fontId="1" fillId="0" borderId="1" xfId="0" applyFont="1" applyBorder="1" applyAlignment="1">
      <alignment horizontal="center" vertical="top" wrapText="1"/>
    </xf>
    <xf numFmtId="0" fontId="22" fillId="0" borderId="1" xfId="0" applyFont="1" applyBorder="1" applyAlignment="1">
      <alignment horizontal="center" vertical="top" wrapText="1"/>
    </xf>
    <xf numFmtId="0" fontId="28" fillId="0" borderId="1" xfId="0" applyFont="1" applyBorder="1" applyAlignment="1">
      <alignment vertical="top" wrapText="1"/>
    </xf>
    <xf numFmtId="0" fontId="8" fillId="0" borderId="1" xfId="0" applyFont="1" applyBorder="1" applyAlignment="1">
      <alignment vertical="top" wrapText="1"/>
    </xf>
    <xf numFmtId="49" fontId="11" fillId="8" borderId="1" xfId="0" applyNumberFormat="1" applyFont="1" applyFill="1" applyBorder="1" applyAlignment="1">
      <alignment horizontal="center" vertical="top" wrapText="1"/>
    </xf>
    <xf numFmtId="0" fontId="17" fillId="8" borderId="1" xfId="0" applyFont="1" applyFill="1" applyBorder="1" applyAlignment="1">
      <alignment horizontal="center" vertical="top" wrapText="1"/>
    </xf>
    <xf numFmtId="0" fontId="17" fillId="8" borderId="1" xfId="0" applyFont="1" applyFill="1" applyBorder="1" applyAlignment="1">
      <alignment horizontal="left" vertical="top" wrapText="1"/>
    </xf>
    <xf numFmtId="0" fontId="29" fillId="8" borderId="1" xfId="0" applyFont="1" applyFill="1" applyBorder="1" applyAlignment="1">
      <alignment horizontal="left" vertical="top" wrapText="1"/>
    </xf>
    <xf numFmtId="0" fontId="30" fillId="8" borderId="1" xfId="0" applyFont="1" applyFill="1" applyBorder="1" applyAlignment="1">
      <alignment horizontal="left" vertical="top" wrapText="1"/>
    </xf>
    <xf numFmtId="0" fontId="17" fillId="8" borderId="1" xfId="0" applyFont="1" applyFill="1" applyBorder="1" applyAlignment="1">
      <alignment vertical="top" wrapText="1"/>
    </xf>
    <xf numFmtId="0" fontId="1" fillId="0" borderId="1" xfId="0" applyFont="1" applyBorder="1" applyAlignment="1">
      <alignment wrapText="1"/>
    </xf>
    <xf numFmtId="0" fontId="1" fillId="0" borderId="0" xfId="0" applyFont="1" applyAlignment="1">
      <alignment wrapText="1"/>
    </xf>
    <xf numFmtId="0" fontId="8" fillId="0" borderId="1" xfId="0" applyFont="1" applyBorder="1" applyAlignment="1">
      <alignment horizontal="center" vertical="top" wrapText="1"/>
    </xf>
    <xf numFmtId="0" fontId="0" fillId="0" borderId="1" xfId="0" applyBorder="1" applyAlignment="1">
      <alignment horizontal="center" wrapText="1"/>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2" fillId="9" borderId="1" xfId="0" applyFont="1" applyFill="1" applyBorder="1" applyAlignment="1" applyProtection="1">
      <alignment horizontal="center" vertical="center" wrapText="1"/>
      <protection locked="0"/>
    </xf>
    <xf numFmtId="0" fontId="32" fillId="0" borderId="0" xfId="0" applyFont="1"/>
    <xf numFmtId="0" fontId="32" fillId="0" borderId="0" xfId="0" applyFont="1" applyAlignment="1">
      <alignment horizontal="center"/>
    </xf>
    <xf numFmtId="0" fontId="33" fillId="0" borderId="0" xfId="0" applyFont="1" applyAlignment="1">
      <alignment vertical="center" wrapText="1"/>
    </xf>
    <xf numFmtId="0" fontId="0" fillId="0" borderId="0" xfId="0" applyAlignment="1">
      <alignment vertical="center" wrapText="1"/>
    </xf>
    <xf numFmtId="0" fontId="37" fillId="5" borderId="29" xfId="0" applyFont="1" applyFill="1" applyBorder="1" applyAlignment="1">
      <alignment vertical="center" wrapText="1"/>
    </xf>
    <xf numFmtId="0" fontId="37" fillId="5" borderId="13" xfId="0" applyFont="1" applyFill="1" applyBorder="1" applyAlignment="1">
      <alignment vertical="center" wrapText="1"/>
    </xf>
    <xf numFmtId="0" fontId="37" fillId="5" borderId="14" xfId="0" applyFont="1" applyFill="1" applyBorder="1" applyAlignment="1">
      <alignment vertical="center" wrapText="1"/>
    </xf>
    <xf numFmtId="0" fontId="38" fillId="0" borderId="0" xfId="0" applyFont="1" applyAlignment="1">
      <alignment vertical="center" wrapText="1"/>
    </xf>
    <xf numFmtId="0" fontId="38" fillId="0" borderId="9" xfId="0" applyFont="1" applyBorder="1" applyAlignment="1">
      <alignment vertical="center" wrapText="1"/>
    </xf>
    <xf numFmtId="0" fontId="38" fillId="0" borderId="2" xfId="0" applyFont="1" applyBorder="1" applyAlignment="1">
      <alignment vertical="top" wrapText="1"/>
    </xf>
    <xf numFmtId="0" fontId="0" fillId="0" borderId="11" xfId="0" applyBorder="1" applyAlignment="1">
      <alignment vertical="center" wrapText="1"/>
    </xf>
    <xf numFmtId="0" fontId="0" fillId="0" borderId="3" xfId="0" applyBorder="1" applyAlignment="1">
      <alignment vertical="center" wrapText="1"/>
    </xf>
    <xf numFmtId="0" fontId="0" fillId="0" borderId="7" xfId="0" applyBorder="1" applyAlignment="1">
      <alignment vertical="center" wrapText="1"/>
    </xf>
    <xf numFmtId="0" fontId="39" fillId="0" borderId="4" xfId="0" applyFont="1" applyBorder="1" applyAlignment="1">
      <alignment wrapText="1"/>
    </xf>
    <xf numFmtId="0" fontId="36" fillId="0" borderId="9" xfId="0" applyFont="1" applyBorder="1" applyAlignment="1">
      <alignment horizontal="center" vertical="center" wrapText="1"/>
    </xf>
    <xf numFmtId="0" fontId="38" fillId="0" borderId="12" xfId="0" applyFont="1" applyBorder="1" applyAlignment="1">
      <alignment vertical="center" wrapText="1"/>
    </xf>
    <xf numFmtId="0" fontId="38" fillId="3" borderId="10" xfId="0" applyFont="1" applyFill="1" applyBorder="1" applyAlignment="1">
      <alignment horizontal="center" vertical="center" wrapText="1"/>
    </xf>
    <xf numFmtId="0" fontId="38" fillId="4" borderId="10" xfId="0" applyFont="1" applyFill="1" applyBorder="1" applyAlignment="1">
      <alignment horizontal="center" vertical="center" wrapText="1"/>
    </xf>
    <xf numFmtId="0" fontId="0" fillId="0" borderId="18" xfId="0" applyBorder="1" applyAlignment="1">
      <alignment vertical="center" wrapText="1"/>
    </xf>
    <xf numFmtId="0" fontId="39" fillId="0" borderId="17" xfId="0" applyFont="1" applyBorder="1" applyAlignment="1">
      <alignment vertical="center" wrapText="1"/>
    </xf>
    <xf numFmtId="0" fontId="38" fillId="0" borderId="10" xfId="0" applyFont="1" applyBorder="1" applyAlignment="1">
      <alignment vertical="center" wrapText="1"/>
    </xf>
    <xf numFmtId="0" fontId="38" fillId="10" borderId="10" xfId="0" applyFont="1" applyFill="1" applyBorder="1" applyAlignment="1">
      <alignment horizontal="center" vertical="center" wrapText="1"/>
    </xf>
    <xf numFmtId="0" fontId="39" fillId="0" borderId="17" xfId="0" applyFont="1" applyBorder="1" applyAlignment="1">
      <alignment wrapText="1"/>
    </xf>
    <xf numFmtId="0" fontId="0" fillId="0" borderId="5" xfId="0" applyBorder="1" applyAlignment="1">
      <alignment vertical="center" wrapText="1"/>
    </xf>
    <xf numFmtId="0" fontId="0" fillId="0" borderId="19" xfId="0" applyBorder="1" applyAlignment="1">
      <alignment vertical="center" wrapText="1"/>
    </xf>
    <xf numFmtId="0" fontId="39" fillId="0" borderId="6" xfId="0" applyFont="1" applyBorder="1" applyAlignment="1">
      <alignment wrapText="1"/>
    </xf>
    <xf numFmtId="0" fontId="38" fillId="0" borderId="0" xfId="0" applyFont="1" applyAlignment="1">
      <alignment vertical="center"/>
    </xf>
    <xf numFmtId="0" fontId="37" fillId="5" borderId="30" xfId="0" applyFont="1" applyFill="1" applyBorder="1" applyAlignment="1">
      <alignment vertical="center" wrapText="1"/>
    </xf>
    <xf numFmtId="0" fontId="41" fillId="0" borderId="0" xfId="0" applyFont="1" applyAlignment="1">
      <alignment wrapText="1"/>
    </xf>
    <xf numFmtId="0" fontId="0" fillId="0" borderId="31" xfId="0" applyBorder="1" applyAlignment="1">
      <alignment vertical="center" wrapText="1"/>
    </xf>
    <xf numFmtId="0" fontId="0" fillId="0" borderId="26" xfId="0" applyBorder="1" applyAlignment="1">
      <alignment vertical="center" wrapText="1"/>
    </xf>
    <xf numFmtId="0" fontId="4" fillId="0" borderId="1" xfId="0" applyFont="1" applyBorder="1" applyAlignment="1">
      <alignment vertical="center" wrapText="1"/>
    </xf>
    <xf numFmtId="0" fontId="42" fillId="0" borderId="0" xfId="0" applyFont="1" applyAlignment="1">
      <alignment wrapText="1"/>
    </xf>
    <xf numFmtId="0" fontId="38" fillId="10" borderId="3" xfId="0" applyFont="1" applyFill="1" applyBorder="1" applyAlignment="1">
      <alignment horizontal="center" vertical="center" wrapText="1"/>
    </xf>
    <xf numFmtId="0" fontId="0" fillId="0" borderId="27" xfId="0" applyBorder="1" applyAlignment="1">
      <alignment vertical="center" wrapText="1"/>
    </xf>
    <xf numFmtId="0" fontId="38" fillId="3" borderId="18" xfId="0" applyFont="1" applyFill="1" applyBorder="1" applyAlignment="1">
      <alignment horizontal="center" vertical="center" wrapText="1"/>
    </xf>
    <xf numFmtId="0" fontId="38" fillId="4" borderId="5" xfId="0" applyFont="1" applyFill="1" applyBorder="1" applyAlignment="1">
      <alignment horizontal="center" vertical="center" wrapText="1"/>
    </xf>
    <xf numFmtId="0" fontId="38" fillId="0" borderId="0" xfId="0" applyFont="1" applyAlignment="1">
      <alignment horizontal="center" vertical="center" wrapText="1"/>
    </xf>
    <xf numFmtId="0" fontId="0" fillId="0" borderId="33" xfId="0" applyBorder="1" applyAlignment="1">
      <alignment vertical="center" wrapText="1"/>
    </xf>
    <xf numFmtId="0" fontId="0" fillId="0" borderId="0" xfId="0" applyAlignment="1">
      <alignment vertical="center"/>
    </xf>
    <xf numFmtId="0" fontId="2" fillId="9" borderId="1" xfId="0" applyFont="1" applyFill="1" applyBorder="1" applyAlignment="1" applyProtection="1">
      <alignment horizontal="center" vertical="center" textRotation="90" wrapText="1"/>
      <protection locked="0"/>
    </xf>
    <xf numFmtId="49" fontId="1" fillId="11" borderId="1" xfId="0" applyNumberFormat="1" applyFont="1" applyFill="1" applyBorder="1" applyAlignment="1">
      <alignment horizontal="center" vertical="center"/>
    </xf>
    <xf numFmtId="49" fontId="0" fillId="0" borderId="1" xfId="0" applyNumberFormat="1" applyBorder="1" applyAlignment="1">
      <alignment horizontal="center"/>
    </xf>
    <xf numFmtId="0" fontId="0" fillId="6" borderId="1" xfId="0" applyFill="1" applyBorder="1" applyAlignment="1">
      <alignment wrapText="1"/>
    </xf>
    <xf numFmtId="49" fontId="0" fillId="0" borderId="1" xfId="0" applyNumberFormat="1" applyBorder="1" applyAlignment="1">
      <alignment horizontal="center" vertical="center"/>
    </xf>
    <xf numFmtId="0" fontId="0" fillId="6" borderId="1" xfId="0" applyFill="1" applyBorder="1" applyAlignment="1">
      <alignment vertical="center" wrapText="1"/>
    </xf>
    <xf numFmtId="0" fontId="0" fillId="0" borderId="1" xfId="0" applyBorder="1" applyAlignment="1">
      <alignment vertical="center"/>
    </xf>
    <xf numFmtId="164" fontId="0" fillId="0" borderId="1" xfId="0" applyNumberFormat="1" applyBorder="1" applyAlignment="1">
      <alignment horizontal="center" vertical="center"/>
    </xf>
    <xf numFmtId="165" fontId="0" fillId="0" borderId="1" xfId="0" applyNumberFormat="1" applyBorder="1" applyAlignment="1">
      <alignment horizontal="center" vertical="center"/>
    </xf>
    <xf numFmtId="0" fontId="0" fillId="0" borderId="1" xfId="0" applyBorder="1" applyAlignment="1">
      <alignment horizontal="center" vertical="center"/>
    </xf>
    <xf numFmtId="0" fontId="4" fillId="6" borderId="1" xfId="0" applyFont="1" applyFill="1" applyBorder="1" applyAlignment="1">
      <alignment wrapText="1"/>
    </xf>
    <xf numFmtId="0" fontId="4" fillId="6" borderId="1" xfId="0" applyFont="1" applyFill="1" applyBorder="1" applyAlignment="1">
      <alignment vertical="center" wrapText="1"/>
    </xf>
    <xf numFmtId="0" fontId="48" fillId="0" borderId="1" xfId="0" applyFont="1" applyBorder="1" applyAlignment="1">
      <alignment vertical="center"/>
    </xf>
    <xf numFmtId="0" fontId="48" fillId="0" borderId="0" xfId="0" applyFont="1" applyAlignment="1">
      <alignment vertical="center"/>
    </xf>
    <xf numFmtId="0" fontId="0" fillId="6" borderId="0" xfId="0" applyFill="1"/>
    <xf numFmtId="164"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vertical="center"/>
    </xf>
    <xf numFmtId="0" fontId="4" fillId="0" borderId="0" xfId="0" applyFont="1" applyAlignment="1">
      <alignment vertical="center"/>
    </xf>
    <xf numFmtId="0" fontId="4" fillId="6" borderId="1" xfId="0" applyFont="1" applyFill="1" applyBorder="1" applyAlignment="1">
      <alignment horizontal="left" vertical="center" wrapText="1"/>
    </xf>
    <xf numFmtId="0" fontId="4" fillId="0" borderId="1" xfId="0" applyFont="1" applyBorder="1"/>
    <xf numFmtId="0" fontId="4" fillId="0" borderId="1" xfId="0" applyFont="1" applyBorder="1" applyAlignment="1">
      <alignment horizontal="left" vertical="center" wrapText="1"/>
    </xf>
    <xf numFmtId="0" fontId="4" fillId="6" borderId="0" xfId="0" applyFont="1" applyFill="1" applyAlignment="1">
      <alignment vertical="center" wrapText="1"/>
    </xf>
    <xf numFmtId="0" fontId="1" fillId="5" borderId="37" xfId="0" applyFont="1" applyFill="1" applyBorder="1"/>
    <xf numFmtId="0" fontId="0" fillId="6" borderId="38" xfId="0" applyFill="1" applyBorder="1"/>
    <xf numFmtId="0" fontId="0" fillId="0" borderId="39" xfId="0" applyBorder="1" applyAlignment="1">
      <alignment wrapText="1"/>
    </xf>
    <xf numFmtId="0" fontId="1" fillId="5" borderId="27" xfId="0" applyFont="1" applyFill="1" applyBorder="1"/>
    <xf numFmtId="0" fontId="0" fillId="6" borderId="27" xfId="0" applyFill="1" applyBorder="1" applyAlignment="1">
      <alignment wrapText="1"/>
    </xf>
    <xf numFmtId="0" fontId="0" fillId="0" borderId="27" xfId="0" applyBorder="1" applyAlignment="1">
      <alignment wrapText="1"/>
    </xf>
    <xf numFmtId="0" fontId="1" fillId="5" borderId="16" xfId="0" applyFont="1" applyFill="1" applyBorder="1"/>
    <xf numFmtId="0" fontId="0" fillId="6" borderId="16" xfId="0" applyFill="1" applyBorder="1"/>
    <xf numFmtId="0" fontId="0" fillId="0" borderId="16" xfId="0" applyBorder="1" applyAlignment="1">
      <alignment vertical="center" wrapText="1"/>
    </xf>
    <xf numFmtId="0" fontId="0" fillId="0" borderId="15" xfId="0" applyBorder="1" applyAlignment="1">
      <alignment wrapText="1"/>
    </xf>
    <xf numFmtId="164" fontId="49" fillId="0" borderId="1" xfId="0" applyNumberFormat="1" applyFont="1" applyBorder="1" applyAlignment="1">
      <alignment horizontal="center" vertical="center"/>
    </xf>
    <xf numFmtId="165" fontId="49" fillId="0" borderId="1" xfId="0" applyNumberFormat="1" applyFont="1" applyBorder="1" applyAlignment="1">
      <alignment horizontal="center" vertical="center"/>
    </xf>
    <xf numFmtId="164" fontId="50" fillId="0" borderId="1" xfId="0" applyNumberFormat="1" applyFont="1" applyBorder="1" applyAlignment="1">
      <alignment horizontal="center" vertical="center"/>
    </xf>
    <xf numFmtId="165" fontId="50" fillId="0" borderId="1" xfId="0" applyNumberFormat="1" applyFont="1" applyBorder="1" applyAlignment="1">
      <alignment horizontal="center" vertical="center"/>
    </xf>
    <xf numFmtId="0" fontId="8" fillId="0" borderId="1" xfId="0" applyFont="1" applyBorder="1" applyAlignment="1">
      <alignment horizontal="left" vertical="top"/>
    </xf>
    <xf numFmtId="0" fontId="8" fillId="0" borderId="21" xfId="0" applyFont="1" applyBorder="1" applyAlignment="1">
      <alignment vertical="top" wrapText="1"/>
    </xf>
    <xf numFmtId="0" fontId="8" fillId="0" borderId="22" xfId="0" applyFont="1" applyBorder="1" applyAlignment="1">
      <alignment vertical="top" wrapText="1"/>
    </xf>
    <xf numFmtId="0" fontId="8" fillId="0" borderId="23" xfId="0" applyFont="1" applyBorder="1" applyAlignment="1">
      <alignment vertical="top" wrapText="1"/>
    </xf>
    <xf numFmtId="0" fontId="45" fillId="0" borderId="34" xfId="0" applyFont="1" applyBorder="1" applyAlignment="1">
      <alignment vertical="center" wrapText="1"/>
    </xf>
    <xf numFmtId="0" fontId="45" fillId="0" borderId="35" xfId="0" applyFont="1" applyBorder="1" applyAlignment="1">
      <alignment vertical="center" wrapText="1"/>
    </xf>
    <xf numFmtId="0" fontId="45" fillId="0" borderId="36" xfId="0" applyFont="1" applyBorder="1" applyAlignment="1">
      <alignment vertical="center" wrapText="1"/>
    </xf>
    <xf numFmtId="0" fontId="7" fillId="0" borderId="21" xfId="0" applyFont="1" applyBorder="1" applyAlignment="1">
      <alignment vertical="top"/>
    </xf>
    <xf numFmtId="0" fontId="7" fillId="0" borderId="22" xfId="0" applyFont="1" applyBorder="1" applyAlignment="1">
      <alignment vertical="top"/>
    </xf>
    <xf numFmtId="0" fontId="7" fillId="0" borderId="23" xfId="0" applyFont="1" applyBorder="1" applyAlignment="1">
      <alignment vertical="top"/>
    </xf>
    <xf numFmtId="0" fontId="9" fillId="0" borderId="21" xfId="0" applyFont="1" applyBorder="1" applyAlignment="1">
      <alignment vertical="top" wrapText="1"/>
    </xf>
    <xf numFmtId="0" fontId="9" fillId="0" borderId="22" xfId="0" applyFont="1" applyBorder="1" applyAlignment="1">
      <alignment vertical="top" wrapText="1"/>
    </xf>
    <xf numFmtId="0" fontId="9" fillId="0" borderId="23" xfId="0" applyFont="1" applyBorder="1" applyAlignment="1">
      <alignment vertical="top" wrapText="1"/>
    </xf>
    <xf numFmtId="0" fontId="11" fillId="0" borderId="21" xfId="0" applyFont="1" applyBorder="1" applyAlignment="1">
      <alignment horizontal="left" vertical="top" wrapText="1"/>
    </xf>
    <xf numFmtId="0" fontId="11" fillId="0" borderId="22" xfId="0" applyFont="1" applyBorder="1" applyAlignment="1">
      <alignment horizontal="left" vertical="top" wrapText="1"/>
    </xf>
    <xf numFmtId="0" fontId="11" fillId="0" borderId="23" xfId="0" applyFont="1" applyBorder="1" applyAlignment="1">
      <alignment horizontal="left" vertical="top" wrapText="1"/>
    </xf>
    <xf numFmtId="0" fontId="3" fillId="0" borderId="1" xfId="0" applyFont="1" applyBorder="1" applyAlignment="1">
      <alignment horizontal="left"/>
    </xf>
    <xf numFmtId="0" fontId="3" fillId="0" borderId="8" xfId="0" applyFont="1" applyBorder="1" applyAlignment="1">
      <alignment horizontal="left"/>
    </xf>
    <xf numFmtId="0" fontId="8" fillId="5" borderId="1" xfId="0" applyFont="1" applyFill="1" applyBorder="1" applyAlignment="1">
      <alignment horizontal="left" vertical="top"/>
    </xf>
    <xf numFmtId="0" fontId="1" fillId="11" borderId="27" xfId="0" applyFont="1" applyFill="1" applyBorder="1" applyAlignment="1">
      <alignment vertical="center"/>
    </xf>
    <xf numFmtId="0" fontId="1" fillId="11" borderId="24" xfId="0" applyFont="1" applyFill="1" applyBorder="1" applyAlignment="1">
      <alignment vertical="center"/>
    </xf>
    <xf numFmtId="0" fontId="1" fillId="11" borderId="16" xfId="0" applyFont="1" applyFill="1" applyBorder="1" applyAlignment="1">
      <alignment vertical="center"/>
    </xf>
    <xf numFmtId="0" fontId="1" fillId="11" borderId="27" xfId="0" applyFont="1" applyFill="1" applyBorder="1" applyAlignment="1">
      <alignment vertical="center" wrapText="1"/>
    </xf>
    <xf numFmtId="0" fontId="1" fillId="11" borderId="24" xfId="0" applyFont="1" applyFill="1" applyBorder="1" applyAlignment="1">
      <alignment vertical="center" wrapText="1"/>
    </xf>
    <xf numFmtId="0" fontId="1" fillId="11" borderId="16" xfId="0" applyFont="1" applyFill="1" applyBorder="1" applyAlignment="1">
      <alignment vertical="center" wrapText="1"/>
    </xf>
    <xf numFmtId="0" fontId="38" fillId="0" borderId="7" xfId="0" applyFont="1" applyBorder="1" applyAlignment="1">
      <alignment horizontal="left" vertical="center" wrapText="1"/>
    </xf>
    <xf numFmtId="0" fontId="38" fillId="0" borderId="4" xfId="0" applyFont="1" applyBorder="1" applyAlignment="1">
      <alignment horizontal="left" vertical="center" wrapText="1"/>
    </xf>
    <xf numFmtId="0" fontId="38" fillId="0" borderId="1" xfId="0" applyFont="1" applyBorder="1" applyAlignment="1">
      <alignment horizontal="left" vertical="center" wrapText="1"/>
    </xf>
    <xf numFmtId="0" fontId="38" fillId="0" borderId="17" xfId="0" applyFont="1" applyBorder="1" applyAlignment="1">
      <alignment horizontal="left" vertical="center" wrapText="1"/>
    </xf>
    <xf numFmtId="0" fontId="38" fillId="0" borderId="19" xfId="0" applyFont="1" applyBorder="1" applyAlignment="1">
      <alignment horizontal="left" vertical="center" wrapText="1"/>
    </xf>
    <xf numFmtId="0" fontId="38" fillId="0" borderId="6" xfId="0" applyFont="1" applyBorder="1" applyAlignment="1">
      <alignment horizontal="left" vertical="center" wrapText="1"/>
    </xf>
    <xf numFmtId="0" fontId="33" fillId="0" borderId="0" xfId="0" applyFont="1" applyAlignment="1">
      <alignment vertical="center" wrapText="1"/>
    </xf>
    <xf numFmtId="0" fontId="34" fillId="0" borderId="28" xfId="0" applyFont="1" applyBorder="1" applyAlignment="1">
      <alignment horizontal="left" vertical="center" wrapText="1"/>
    </xf>
    <xf numFmtId="0" fontId="0" fillId="0" borderId="0" xfId="0" applyAlignment="1">
      <alignment vertical="center" wrapText="1"/>
    </xf>
    <xf numFmtId="0" fontId="34" fillId="0" borderId="9" xfId="0" applyFont="1" applyBorder="1" applyAlignment="1">
      <alignment horizontal="center" vertical="center" textRotation="90" wrapText="1"/>
    </xf>
    <xf numFmtId="0" fontId="33" fillId="0" borderId="28" xfId="0" applyFont="1" applyBorder="1" applyAlignment="1">
      <alignment vertical="center" wrapText="1"/>
    </xf>
    <xf numFmtId="0" fontId="40" fillId="0" borderId="0" xfId="0" applyFont="1" applyAlignment="1">
      <alignment horizontal="center" vertical="center" wrapText="1"/>
    </xf>
    <xf numFmtId="0" fontId="17" fillId="7" borderId="27" xfId="0" applyFont="1" applyFill="1" applyBorder="1" applyAlignment="1">
      <alignment horizontal="left" vertical="top" wrapText="1"/>
    </xf>
    <xf numFmtId="0" fontId="17" fillId="7" borderId="16" xfId="0" applyFont="1" applyFill="1" applyBorder="1" applyAlignment="1">
      <alignment horizontal="left" vertical="top" wrapText="1"/>
    </xf>
    <xf numFmtId="0" fontId="23" fillId="0" borderId="8" xfId="0" applyFont="1" applyBorder="1" applyAlignment="1">
      <alignment horizontal="left" vertical="top" wrapText="1"/>
    </xf>
    <xf numFmtId="0" fontId="23" fillId="0" borderId="32" xfId="0" applyFont="1" applyBorder="1" applyAlignment="1">
      <alignment horizontal="left" vertical="top" wrapText="1"/>
    </xf>
    <xf numFmtId="0" fontId="23" fillId="0" borderId="15" xfId="0" applyFont="1" applyBorder="1" applyAlignment="1">
      <alignment horizontal="left" vertical="top" wrapText="1"/>
    </xf>
    <xf numFmtId="0" fontId="17" fillId="0" borderId="27" xfId="0" applyFont="1" applyBorder="1" applyAlignment="1">
      <alignment horizontal="left" vertical="top" wrapText="1"/>
    </xf>
    <xf numFmtId="0" fontId="17" fillId="0" borderId="16" xfId="0" applyFont="1" applyBorder="1" applyAlignment="1">
      <alignment horizontal="left" vertical="top" wrapText="1"/>
    </xf>
    <xf numFmtId="0" fontId="17" fillId="0" borderId="8" xfId="0" applyFont="1" applyBorder="1" applyAlignment="1">
      <alignment horizontal="left" vertical="top" wrapText="1"/>
    </xf>
    <xf numFmtId="0" fontId="17" fillId="0" borderId="32" xfId="0" applyFont="1" applyBorder="1" applyAlignment="1">
      <alignment horizontal="left" vertical="top" wrapText="1"/>
    </xf>
    <xf numFmtId="0" fontId="17" fillId="0" borderId="15" xfId="0" applyFont="1" applyBorder="1" applyAlignment="1">
      <alignment horizontal="left" vertical="top" wrapText="1"/>
    </xf>
    <xf numFmtId="0" fontId="17" fillId="7" borderId="8" xfId="0" applyFont="1" applyFill="1" applyBorder="1" applyAlignment="1">
      <alignment horizontal="left" vertical="top" wrapText="1"/>
    </xf>
    <xf numFmtId="0" fontId="17" fillId="7" borderId="32" xfId="0" applyFont="1" applyFill="1" applyBorder="1" applyAlignment="1">
      <alignment horizontal="left" vertical="top" wrapText="1"/>
    </xf>
    <xf numFmtId="0" fontId="17" fillId="7" borderId="15" xfId="0" applyFont="1" applyFill="1" applyBorder="1" applyAlignment="1">
      <alignment horizontal="left" vertical="top" wrapText="1"/>
    </xf>
    <xf numFmtId="0" fontId="19" fillId="7" borderId="8" xfId="0" applyFont="1" applyFill="1" applyBorder="1" applyAlignment="1">
      <alignment horizontal="left" vertical="top" wrapText="1"/>
    </xf>
    <xf numFmtId="0" fontId="19" fillId="7" borderId="32" xfId="0" applyFont="1" applyFill="1" applyBorder="1" applyAlignment="1">
      <alignment horizontal="left" vertical="top" wrapText="1"/>
    </xf>
    <xf numFmtId="0" fontId="19" fillId="7" borderId="15" xfId="0" applyFont="1" applyFill="1" applyBorder="1" applyAlignment="1">
      <alignment horizontal="left" vertical="top" wrapText="1"/>
    </xf>
    <xf numFmtId="0" fontId="16" fillId="0" borderId="27" xfId="0" applyFont="1" applyBorder="1" applyAlignment="1">
      <alignment horizontal="left" vertical="top" wrapText="1"/>
    </xf>
    <xf numFmtId="0" fontId="16" fillId="0" borderId="16" xfId="0" applyFont="1" applyBorder="1" applyAlignment="1">
      <alignment horizontal="left" vertical="top" wrapText="1"/>
    </xf>
    <xf numFmtId="0" fontId="31" fillId="7" borderId="8" xfId="0" applyFont="1" applyFill="1" applyBorder="1" applyAlignment="1">
      <alignment horizontal="left" vertical="top" wrapText="1"/>
    </xf>
    <xf numFmtId="0" fontId="31" fillId="7" borderId="15" xfId="0" applyFont="1" applyFill="1" applyBorder="1" applyAlignment="1">
      <alignment horizontal="left" vertical="top" wrapText="1"/>
    </xf>
    <xf numFmtId="0" fontId="21" fillId="0" borderId="8" xfId="0" applyFont="1" applyBorder="1" applyAlignment="1">
      <alignment horizontal="left" vertical="top" wrapText="1"/>
    </xf>
    <xf numFmtId="0" fontId="21" fillId="0" borderId="32" xfId="0" applyFont="1" applyBorder="1" applyAlignment="1">
      <alignment horizontal="left" vertical="top" wrapText="1"/>
    </xf>
    <xf numFmtId="0" fontId="21" fillId="0" borderId="15" xfId="0" applyFont="1" applyBorder="1" applyAlignment="1">
      <alignment horizontal="left" vertical="top" wrapText="1"/>
    </xf>
    <xf numFmtId="0" fontId="17" fillId="0" borderId="8" xfId="0" applyFont="1" applyBorder="1" applyAlignment="1">
      <alignment horizontal="center" vertical="top" wrapText="1"/>
    </xf>
    <xf numFmtId="0" fontId="17" fillId="0" borderId="32" xfId="0" applyFont="1" applyBorder="1" applyAlignment="1">
      <alignment horizontal="center" vertical="top" wrapText="1"/>
    </xf>
    <xf numFmtId="0" fontId="17" fillId="0" borderId="15" xfId="0" applyFont="1" applyBorder="1" applyAlignment="1">
      <alignment horizontal="center" vertical="top" wrapText="1"/>
    </xf>
    <xf numFmtId="0" fontId="17" fillId="7" borderId="8" xfId="0" applyFont="1" applyFill="1" applyBorder="1" applyAlignment="1">
      <alignment horizontal="center" vertical="top" wrapText="1"/>
    </xf>
    <xf numFmtId="0" fontId="17" fillId="7" borderId="32" xfId="0" applyFont="1" applyFill="1" applyBorder="1" applyAlignment="1">
      <alignment horizontal="center" vertical="top" wrapText="1"/>
    </xf>
    <xf numFmtId="0" fontId="17" fillId="7" borderId="15" xfId="0" applyFont="1" applyFill="1" applyBorder="1" applyAlignment="1">
      <alignment horizontal="center" vertical="top" wrapText="1"/>
    </xf>
    <xf numFmtId="0" fontId="23" fillId="7" borderId="8" xfId="0" applyFont="1" applyFill="1" applyBorder="1" applyAlignment="1">
      <alignment horizontal="left" vertical="top" wrapText="1"/>
    </xf>
    <xf numFmtId="0" fontId="23" fillId="7" borderId="32" xfId="0" applyFont="1" applyFill="1" applyBorder="1" applyAlignment="1">
      <alignment horizontal="left" vertical="top" wrapText="1"/>
    </xf>
    <xf numFmtId="0" fontId="23" fillId="7" borderId="15" xfId="0" applyFont="1" applyFill="1" applyBorder="1" applyAlignment="1">
      <alignment horizontal="left" vertical="top" wrapText="1"/>
    </xf>
    <xf numFmtId="0" fontId="21" fillId="7" borderId="8" xfId="0" applyFont="1" applyFill="1" applyBorder="1" applyAlignment="1">
      <alignment horizontal="left" vertical="top" wrapText="1"/>
    </xf>
    <xf numFmtId="0" fontId="21" fillId="7" borderId="15" xfId="0" applyFont="1" applyFill="1" applyBorder="1" applyAlignment="1">
      <alignment horizontal="left" vertical="top" wrapText="1"/>
    </xf>
    <xf numFmtId="0" fontId="21" fillId="7" borderId="32" xfId="0" applyFont="1" applyFill="1" applyBorder="1" applyAlignment="1">
      <alignment horizontal="left" vertical="top" wrapText="1"/>
    </xf>
  </cellXfs>
  <cellStyles count="1">
    <cellStyle name="Normal" xfId="0" builtinId="0"/>
  </cellStyles>
  <dxfs count="20">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30480</xdr:colOff>
      <xdr:row>0</xdr:row>
      <xdr:rowOff>22860</xdr:rowOff>
    </xdr:from>
    <xdr:to>
      <xdr:col>5</xdr:col>
      <xdr:colOff>36195</xdr:colOff>
      <xdr:row>1</xdr:row>
      <xdr:rowOff>97155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65620" y="22860"/>
          <a:ext cx="1621155" cy="264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27"/>
  <sheetViews>
    <sheetView topLeftCell="A10" workbookViewId="0">
      <selection activeCell="B13" sqref="B13:E13"/>
    </sheetView>
  </sheetViews>
  <sheetFormatPr defaultColWidth="9.140625" defaultRowHeight="14.45"/>
  <cols>
    <col min="1" max="1" width="7.5703125" style="10" customWidth="1"/>
    <col min="2" max="2" width="79.5703125" style="11" customWidth="1"/>
    <col min="3" max="3" width="12.5703125" style="11" customWidth="1"/>
    <col min="4" max="4" width="12.7109375" style="11" customWidth="1"/>
    <col min="5" max="5" width="10.85546875" style="11" customWidth="1"/>
    <col min="6" max="16384" width="9.140625" style="11"/>
  </cols>
  <sheetData>
    <row r="3" spans="1:5" ht="21">
      <c r="B3" s="178" t="s">
        <v>0</v>
      </c>
      <c r="C3" s="179"/>
      <c r="D3" s="179"/>
      <c r="E3" s="180"/>
    </row>
    <row r="6" spans="1:5" s="13" customFormat="1" ht="18">
      <c r="A6" s="12"/>
      <c r="B6" s="181" t="s">
        <v>1</v>
      </c>
      <c r="C6" s="182"/>
      <c r="D6" s="182"/>
      <c r="E6" s="183"/>
    </row>
    <row r="7" spans="1:5">
      <c r="B7" s="14"/>
      <c r="C7" s="15"/>
      <c r="D7" s="15"/>
      <c r="E7" s="15"/>
    </row>
    <row r="8" spans="1:5" ht="64.900000000000006" customHeight="1">
      <c r="A8" s="16" t="s">
        <v>2</v>
      </c>
      <c r="B8" s="175" t="s">
        <v>3</v>
      </c>
      <c r="C8" s="176"/>
      <c r="D8" s="176"/>
      <c r="E8" s="177"/>
    </row>
    <row r="9" spans="1:5" ht="14.45" customHeight="1">
      <c r="A9" s="16"/>
      <c r="B9" s="184" t="s">
        <v>4</v>
      </c>
      <c r="C9" s="185"/>
      <c r="D9" s="185"/>
      <c r="E9" s="186"/>
    </row>
    <row r="10" spans="1:5" ht="49.9" customHeight="1">
      <c r="A10" s="17">
        <v>0</v>
      </c>
      <c r="B10" s="187" t="s">
        <v>5</v>
      </c>
      <c r="C10" s="188"/>
      <c r="D10" s="188"/>
      <c r="E10" s="189"/>
    </row>
    <row r="11" spans="1:5" ht="331.15" customHeight="1">
      <c r="A11" s="17">
        <v>1</v>
      </c>
      <c r="B11" s="175" t="s">
        <v>6</v>
      </c>
      <c r="C11" s="176"/>
      <c r="D11" s="176"/>
      <c r="E11" s="177"/>
    </row>
    <row r="12" spans="1:5" ht="69.599999999999994" customHeight="1">
      <c r="A12" s="17">
        <v>2</v>
      </c>
      <c r="B12" s="175" t="s">
        <v>7</v>
      </c>
      <c r="C12" s="176"/>
      <c r="D12" s="176"/>
      <c r="E12" s="177"/>
    </row>
    <row r="13" spans="1:5" ht="283.14999999999998" customHeight="1">
      <c r="A13" s="17">
        <v>3</v>
      </c>
      <c r="B13" s="175" t="s">
        <v>8</v>
      </c>
      <c r="C13" s="176"/>
      <c r="D13" s="176"/>
      <c r="E13" s="177"/>
    </row>
    <row r="14" spans="1:5">
      <c r="A14" s="17"/>
      <c r="B14" s="18"/>
      <c r="C14" s="14"/>
      <c r="D14" s="14"/>
      <c r="E14" s="14"/>
    </row>
    <row r="15" spans="1:5">
      <c r="A15" s="17"/>
      <c r="B15" s="18"/>
      <c r="C15" s="14"/>
      <c r="D15" s="14"/>
      <c r="E15" s="14"/>
    </row>
    <row r="17" spans="1:2">
      <c r="A17" s="19"/>
      <c r="B17" s="20"/>
    </row>
    <row r="18" spans="1:2">
      <c r="A18" s="21"/>
      <c r="B18" s="20"/>
    </row>
    <row r="19" spans="1:2">
      <c r="A19" s="21"/>
      <c r="B19" s="20"/>
    </row>
    <row r="20" spans="1:2">
      <c r="A20" s="21"/>
      <c r="B20" s="20"/>
    </row>
    <row r="21" spans="1:2">
      <c r="A21" s="21"/>
      <c r="B21" s="20"/>
    </row>
    <row r="22" spans="1:2">
      <c r="A22" s="21"/>
      <c r="B22" s="20"/>
    </row>
    <row r="23" spans="1:2">
      <c r="A23" s="21"/>
      <c r="B23" s="20"/>
    </row>
    <row r="24" spans="1:2">
      <c r="A24" s="21"/>
      <c r="B24" s="20"/>
    </row>
    <row r="25" spans="1:2">
      <c r="A25" s="21"/>
      <c r="B25" s="20"/>
    </row>
    <row r="26" spans="1:2">
      <c r="A26" s="21"/>
      <c r="B26" s="20"/>
    </row>
    <row r="27" spans="1:2">
      <c r="A27" s="22"/>
    </row>
  </sheetData>
  <mergeCells count="8">
    <mergeCell ref="B12:E12"/>
    <mergeCell ref="B13:E13"/>
    <mergeCell ref="B3:E3"/>
    <mergeCell ref="B6:E6"/>
    <mergeCell ref="B8:E8"/>
    <mergeCell ref="B9:E9"/>
    <mergeCell ref="B10:E10"/>
    <mergeCell ref="B11:E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18"/>
  <sheetViews>
    <sheetView zoomScaleNormal="100" zoomScaleSheetLayoutView="70" workbookViewId="0">
      <selection activeCell="H13" sqref="H13"/>
    </sheetView>
  </sheetViews>
  <sheetFormatPr defaultColWidth="11.42578125" defaultRowHeight="14.45"/>
  <cols>
    <col min="1" max="1" width="24.140625" customWidth="1"/>
    <col min="2" max="2" width="19.7109375" customWidth="1"/>
    <col min="3" max="3" width="44.28515625" customWidth="1"/>
    <col min="4" max="5" width="8.140625" customWidth="1"/>
  </cols>
  <sheetData>
    <row r="2" spans="1:3">
      <c r="A2" s="192" t="s">
        <v>9</v>
      </c>
      <c r="B2" s="192"/>
      <c r="C2" s="174" t="s">
        <v>10</v>
      </c>
    </row>
    <row r="3" spans="1:3">
      <c r="A3" s="192" t="s">
        <v>11</v>
      </c>
      <c r="B3" s="192"/>
      <c r="C3" s="174" t="s">
        <v>12</v>
      </c>
    </row>
    <row r="4" spans="1:3">
      <c r="A4" s="192" t="s">
        <v>13</v>
      </c>
      <c r="B4" s="192"/>
      <c r="C4" s="174" t="s">
        <v>14</v>
      </c>
    </row>
    <row r="5" spans="1:3">
      <c r="A5" s="192" t="s">
        <v>15</v>
      </c>
      <c r="B5" s="192"/>
      <c r="C5" s="174" t="s">
        <v>16</v>
      </c>
    </row>
    <row r="8" spans="1:3" ht="21">
      <c r="A8" s="190" t="s">
        <v>17</v>
      </c>
      <c r="B8" s="191"/>
      <c r="C8" s="190"/>
    </row>
    <row r="9" spans="1:3">
      <c r="A9" s="163" t="s">
        <v>18</v>
      </c>
      <c r="B9" s="160" t="s">
        <v>19</v>
      </c>
      <c r="C9" s="166" t="s">
        <v>20</v>
      </c>
    </row>
    <row r="10" spans="1:3" s="149" customFormat="1">
      <c r="A10" s="164" t="s">
        <v>21</v>
      </c>
      <c r="B10" s="161" t="s">
        <v>22</v>
      </c>
      <c r="C10" s="167" t="s">
        <v>23</v>
      </c>
    </row>
    <row r="11" spans="1:3">
      <c r="A11" s="165" t="s">
        <v>24</v>
      </c>
      <c r="B11" s="161" t="s">
        <v>22</v>
      </c>
      <c r="C11" s="168" t="s">
        <v>25</v>
      </c>
    </row>
    <row r="12" spans="1:3">
      <c r="A12" s="165" t="s">
        <v>26</v>
      </c>
      <c r="B12" s="161" t="s">
        <v>22</v>
      </c>
      <c r="C12" s="168" t="s">
        <v>27</v>
      </c>
    </row>
    <row r="13" spans="1:3">
      <c r="A13" s="165" t="s">
        <v>28</v>
      </c>
      <c r="B13" s="161" t="s">
        <v>22</v>
      </c>
      <c r="C13" s="168" t="s">
        <v>29</v>
      </c>
    </row>
    <row r="14" spans="1:3">
      <c r="A14" s="165" t="s">
        <v>30</v>
      </c>
      <c r="B14" s="161" t="s">
        <v>22</v>
      </c>
      <c r="C14" s="168" t="s">
        <v>31</v>
      </c>
    </row>
    <row r="15" spans="1:3">
      <c r="A15" s="165" t="s">
        <v>32</v>
      </c>
      <c r="B15" s="161" t="s">
        <v>33</v>
      </c>
      <c r="C15" s="168" t="s">
        <v>29</v>
      </c>
    </row>
    <row r="16" spans="1:3">
      <c r="A16" s="165" t="s">
        <v>34</v>
      </c>
      <c r="B16" s="161" t="s">
        <v>22</v>
      </c>
      <c r="C16" s="168" t="s">
        <v>35</v>
      </c>
    </row>
    <row r="17" spans="1:3">
      <c r="A17" s="165" t="s">
        <v>36</v>
      </c>
      <c r="B17" s="162" t="s">
        <v>37</v>
      </c>
      <c r="C17" s="168" t="s">
        <v>38</v>
      </c>
    </row>
    <row r="18" spans="1:3">
      <c r="A18" s="7" t="s">
        <v>39</v>
      </c>
      <c r="B18" s="169" t="s">
        <v>37</v>
      </c>
      <c r="C18" s="23" t="s">
        <v>40</v>
      </c>
    </row>
  </sheetData>
  <mergeCells count="5">
    <mergeCell ref="A8:C8"/>
    <mergeCell ref="A5:B5"/>
    <mergeCell ref="A2:B2"/>
    <mergeCell ref="A3:B3"/>
    <mergeCell ref="A4:B4"/>
  </mergeCells>
  <pageMargins left="0.7" right="0.7" top="0.75" bottom="0.75" header="0.3" footer="0.3"/>
  <pageSetup paperSize="9"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U77"/>
  <sheetViews>
    <sheetView topLeftCell="A2" zoomScale="70" zoomScaleNormal="70" workbookViewId="0">
      <pane ySplit="1425" topLeftCell="A16" activePane="bottomLeft"/>
      <selection pane="bottomLeft" activeCell="X30" sqref="X30"/>
      <selection activeCell="V2" sqref="V1:V1048576"/>
    </sheetView>
  </sheetViews>
  <sheetFormatPr defaultColWidth="9.140625" defaultRowHeight="14.45"/>
  <cols>
    <col min="1" max="1" width="4" customWidth="1"/>
    <col min="2" max="2" width="6.7109375" customWidth="1"/>
    <col min="3" max="3" width="29.28515625" customWidth="1"/>
    <col min="4" max="4" width="30.7109375" customWidth="1"/>
    <col min="5" max="5" width="28" bestFit="1" customWidth="1"/>
    <col min="6" max="6" width="14.42578125" customWidth="1"/>
    <col min="7" max="7" width="33.140625" customWidth="1"/>
    <col min="8" max="9" width="6.85546875" customWidth="1"/>
    <col min="10" max="10" width="5.28515625" customWidth="1"/>
    <col min="11" max="11" width="44" customWidth="1"/>
    <col min="12" max="13" width="6.85546875" customWidth="1"/>
    <col min="14" max="14" width="5.5703125" customWidth="1"/>
    <col min="16" max="16" width="0" hidden="1" customWidth="1"/>
    <col min="17" max="17" width="14" hidden="1" customWidth="1"/>
    <col min="18" max="18" width="14.28515625" hidden="1" customWidth="1"/>
    <col min="19" max="19" width="22.28515625" customWidth="1"/>
    <col min="20" max="20" width="20.42578125" customWidth="1"/>
    <col min="21" max="21" width="9.140625" hidden="1" customWidth="1"/>
  </cols>
  <sheetData>
    <row r="1" spans="2:21" hidden="1"/>
    <row r="2" spans="2:21" ht="88.15" customHeight="1">
      <c r="B2" s="94" t="s">
        <v>41</v>
      </c>
      <c r="C2" s="94" t="s">
        <v>42</v>
      </c>
      <c r="D2" s="94" t="s">
        <v>43</v>
      </c>
      <c r="E2" s="94" t="s">
        <v>44</v>
      </c>
      <c r="F2" s="94" t="s">
        <v>45</v>
      </c>
      <c r="G2" s="94" t="s">
        <v>46</v>
      </c>
      <c r="H2" s="135" t="s">
        <v>47</v>
      </c>
      <c r="I2" s="135" t="s">
        <v>48</v>
      </c>
      <c r="J2" s="135" t="s">
        <v>49</v>
      </c>
      <c r="K2" s="94" t="s">
        <v>50</v>
      </c>
      <c r="L2" s="135" t="s">
        <v>51</v>
      </c>
      <c r="M2" s="135" t="s">
        <v>52</v>
      </c>
      <c r="N2" s="135" t="s">
        <v>53</v>
      </c>
      <c r="O2" s="94" t="s">
        <v>54</v>
      </c>
      <c r="P2" s="94" t="s">
        <v>55</v>
      </c>
      <c r="Q2" s="94" t="s">
        <v>56</v>
      </c>
      <c r="R2" s="94" t="s">
        <v>57</v>
      </c>
      <c r="S2" s="94" t="s">
        <v>58</v>
      </c>
      <c r="T2" s="94" t="s">
        <v>59</v>
      </c>
      <c r="U2" s="6" t="s">
        <v>60</v>
      </c>
    </row>
    <row r="3" spans="2:21" ht="30" customHeight="1">
      <c r="B3" s="136"/>
      <c r="C3" s="196" t="s">
        <v>61</v>
      </c>
      <c r="D3" s="197"/>
      <c r="E3" s="197"/>
      <c r="F3" s="197"/>
      <c r="G3" s="197"/>
      <c r="H3" s="197"/>
      <c r="I3" s="197"/>
      <c r="J3" s="197"/>
      <c r="K3" s="197"/>
      <c r="L3" s="197"/>
      <c r="M3" s="197"/>
      <c r="N3" s="197"/>
      <c r="O3" s="197"/>
      <c r="P3" s="197"/>
      <c r="Q3" s="197"/>
      <c r="R3" s="197"/>
      <c r="S3" s="197"/>
      <c r="T3" s="198"/>
      <c r="U3" t="str">
        <f>IF(ISBLANK(R3),"",COUNTIF($R$3:R3,"JA"))</f>
        <v/>
      </c>
    </row>
    <row r="4" spans="2:21" s="155" customFormat="1" ht="28.9">
      <c r="B4" s="153"/>
      <c r="C4" s="146" t="s">
        <v>62</v>
      </c>
      <c r="D4" s="146" t="s">
        <v>63</v>
      </c>
      <c r="E4" s="146" t="s">
        <v>64</v>
      </c>
      <c r="F4" s="156" t="s">
        <v>65</v>
      </c>
      <c r="G4" s="146"/>
      <c r="H4" s="170">
        <v>5</v>
      </c>
      <c r="I4" s="171">
        <v>3</v>
      </c>
      <c r="J4" s="152">
        <f>IF(ISBLANK($C4),"",H4*I4)</f>
        <v>15</v>
      </c>
      <c r="K4" s="146" t="s">
        <v>66</v>
      </c>
      <c r="L4" s="170">
        <v>3</v>
      </c>
      <c r="M4" s="171">
        <v>2</v>
      </c>
      <c r="N4" s="152">
        <f t="shared" ref="N4" si="0">IF(ISBLANK($C4),"",L4*M4)</f>
        <v>6</v>
      </c>
      <c r="O4" s="154" t="s">
        <v>67</v>
      </c>
      <c r="P4" s="154"/>
      <c r="Q4" s="126" t="s">
        <v>68</v>
      </c>
      <c r="R4" s="154"/>
      <c r="S4" s="154"/>
      <c r="T4" s="154"/>
      <c r="U4" s="155" t="str">
        <f>IF(ISBLANK(R4),"",COUNTIF($R$3:R4,"JA"))</f>
        <v/>
      </c>
    </row>
    <row r="5" spans="2:21" s="3" customFormat="1" ht="43.15">
      <c r="B5" s="153"/>
      <c r="C5" s="146" t="s">
        <v>69</v>
      </c>
      <c r="D5" s="146" t="s">
        <v>70</v>
      </c>
      <c r="E5" s="126" t="s">
        <v>71</v>
      </c>
      <c r="F5" s="146" t="s">
        <v>65</v>
      </c>
      <c r="G5" s="157"/>
      <c r="H5" s="170">
        <v>4</v>
      </c>
      <c r="I5" s="171">
        <v>2</v>
      </c>
      <c r="J5" s="152">
        <f t="shared" ref="J5:J42" si="1">IF(ISBLANK($C5),"",H5*I5)</f>
        <v>8</v>
      </c>
      <c r="K5" s="126" t="s">
        <v>72</v>
      </c>
      <c r="L5" s="170">
        <v>2</v>
      </c>
      <c r="M5" s="171">
        <v>2</v>
      </c>
      <c r="N5" s="152">
        <f t="shared" ref="N5:N42" si="2">IF(ISBLANK($C5),"",L5*M5)</f>
        <v>4</v>
      </c>
      <c r="O5" s="158" t="s">
        <v>67</v>
      </c>
      <c r="P5" s="157"/>
      <c r="Q5" s="126" t="s">
        <v>68</v>
      </c>
      <c r="R5" s="157"/>
      <c r="S5" s="157"/>
      <c r="T5" s="157"/>
      <c r="U5" s="3" t="str">
        <f>IF(ISBLANK(R5),"",COUNTIF($R$3:R5,"JA"))</f>
        <v/>
      </c>
    </row>
    <row r="6" spans="2:21" s="155" customFormat="1" ht="43.15">
      <c r="B6" s="153"/>
      <c r="C6" s="159" t="s">
        <v>73</v>
      </c>
      <c r="D6" s="146" t="s">
        <v>74</v>
      </c>
      <c r="E6" s="146" t="s">
        <v>75</v>
      </c>
      <c r="F6" s="154" t="s">
        <v>65</v>
      </c>
      <c r="G6" s="154"/>
      <c r="H6" s="170">
        <v>5</v>
      </c>
      <c r="I6" s="171">
        <v>2</v>
      </c>
      <c r="J6" s="152">
        <f t="shared" ref="J6" si="3">IF(ISBLANK($C6),"",H6*I6)</f>
        <v>10</v>
      </c>
      <c r="K6" s="146" t="s">
        <v>76</v>
      </c>
      <c r="L6" s="170">
        <v>3</v>
      </c>
      <c r="M6" s="171">
        <v>1</v>
      </c>
      <c r="N6" s="152">
        <f t="shared" ref="N6:N12" si="4">IF(ISBLANK($C6),"",L6*M6)</f>
        <v>3</v>
      </c>
      <c r="O6" s="154" t="s">
        <v>67</v>
      </c>
      <c r="P6" s="154"/>
      <c r="Q6" s="126" t="s">
        <v>68</v>
      </c>
      <c r="R6" s="154"/>
      <c r="S6" s="154"/>
      <c r="T6" s="154"/>
      <c r="U6" s="155" t="str">
        <f>IF(ISBLANK(R6),"",COUNTIF($R$3:R6,"JA"))</f>
        <v/>
      </c>
    </row>
    <row r="7" spans="2:21" ht="29.25" customHeight="1">
      <c r="B7" s="136"/>
      <c r="C7" s="193" t="s">
        <v>77</v>
      </c>
      <c r="D7" s="194"/>
      <c r="E7" s="194"/>
      <c r="F7" s="194"/>
      <c r="G7" s="194"/>
      <c r="H7" s="194"/>
      <c r="I7" s="194"/>
      <c r="J7" s="194"/>
      <c r="K7" s="194"/>
      <c r="L7" s="194"/>
      <c r="M7" s="194"/>
      <c r="N7" s="194"/>
      <c r="O7" s="194"/>
      <c r="P7" s="194"/>
      <c r="Q7" s="194"/>
      <c r="R7" s="194"/>
      <c r="S7" s="194"/>
      <c r="T7" s="195"/>
      <c r="U7" t="str">
        <f>IF(ISBLANK(R7),"",COUNTIF($R$3:R7,"JA"))</f>
        <v/>
      </c>
    </row>
    <row r="8" spans="2:21" s="134" customFormat="1" ht="43.15">
      <c r="B8" s="139"/>
      <c r="C8" s="140" t="s">
        <v>78</v>
      </c>
      <c r="D8" s="140" t="s">
        <v>79</v>
      </c>
      <c r="E8" s="146" t="s">
        <v>80</v>
      </c>
      <c r="F8" s="23" t="s">
        <v>81</v>
      </c>
      <c r="G8" s="141"/>
      <c r="H8" s="170">
        <v>4</v>
      </c>
      <c r="I8" s="171">
        <v>2</v>
      </c>
      <c r="J8" s="144">
        <f t="shared" si="1"/>
        <v>8</v>
      </c>
      <c r="K8" s="146" t="s">
        <v>82</v>
      </c>
      <c r="L8" s="170">
        <v>4</v>
      </c>
      <c r="M8" s="171">
        <v>1</v>
      </c>
      <c r="N8" s="152">
        <f t="shared" si="4"/>
        <v>4</v>
      </c>
      <c r="O8" s="141" t="s">
        <v>67</v>
      </c>
      <c r="P8" s="141"/>
      <c r="Q8" s="23" t="s">
        <v>68</v>
      </c>
      <c r="R8" s="141"/>
      <c r="S8" s="141"/>
      <c r="T8" s="141"/>
      <c r="U8" s="134" t="str">
        <f>IF(ISBLANK(R8),"",COUNTIF($R$3:R8,"JA"))</f>
        <v/>
      </c>
    </row>
    <row r="9" spans="2:21" s="134" customFormat="1" ht="57.6">
      <c r="B9" s="139"/>
      <c r="C9" s="140" t="s">
        <v>83</v>
      </c>
      <c r="D9" s="140" t="s">
        <v>84</v>
      </c>
      <c r="E9" s="146" t="s">
        <v>85</v>
      </c>
      <c r="F9" s="23" t="s">
        <v>81</v>
      </c>
      <c r="G9" s="140" t="s">
        <v>86</v>
      </c>
      <c r="H9" s="170">
        <v>5</v>
      </c>
      <c r="I9" s="171">
        <v>3</v>
      </c>
      <c r="J9" s="144">
        <f t="shared" si="1"/>
        <v>15</v>
      </c>
      <c r="K9" s="146" t="s">
        <v>87</v>
      </c>
      <c r="L9" s="170">
        <v>5</v>
      </c>
      <c r="M9" s="171">
        <v>1</v>
      </c>
      <c r="N9" s="144">
        <f t="shared" si="2"/>
        <v>5</v>
      </c>
      <c r="O9" s="141" t="s">
        <v>67</v>
      </c>
      <c r="P9" s="141"/>
      <c r="Q9" s="23" t="s">
        <v>68</v>
      </c>
      <c r="R9" s="141"/>
      <c r="S9" s="141"/>
      <c r="T9" s="141"/>
      <c r="U9" s="134" t="str">
        <f>IF(ISBLANK(R9),"",COUNTIF($R$3:R9,"JA"))</f>
        <v/>
      </c>
    </row>
    <row r="10" spans="2:21" s="134" customFormat="1" ht="57.6">
      <c r="B10" s="139"/>
      <c r="C10" s="140" t="s">
        <v>88</v>
      </c>
      <c r="D10" s="140" t="s">
        <v>89</v>
      </c>
      <c r="E10" s="146" t="s">
        <v>90</v>
      </c>
      <c r="F10" s="141" t="s">
        <v>65</v>
      </c>
      <c r="G10" s="141"/>
      <c r="H10" s="170">
        <v>2</v>
      </c>
      <c r="I10" s="171">
        <v>3</v>
      </c>
      <c r="J10" s="144">
        <f t="shared" si="1"/>
        <v>6</v>
      </c>
      <c r="K10" s="146" t="s">
        <v>87</v>
      </c>
      <c r="L10" s="170">
        <v>2</v>
      </c>
      <c r="M10" s="171">
        <v>2</v>
      </c>
      <c r="N10" s="152">
        <f t="shared" si="4"/>
        <v>4</v>
      </c>
      <c r="O10" s="141" t="s">
        <v>67</v>
      </c>
      <c r="P10" s="141"/>
      <c r="Q10" s="23" t="s">
        <v>68</v>
      </c>
      <c r="R10" s="141"/>
      <c r="S10" s="141"/>
      <c r="T10" s="141"/>
      <c r="U10" s="134" t="str">
        <f>IF(ISBLANK(R10),"",COUNTIF($R$3:R10,"JA"))</f>
        <v/>
      </c>
    </row>
    <row r="11" spans="2:21" s="134" customFormat="1" ht="51" customHeight="1">
      <c r="B11" s="139"/>
      <c r="C11" s="140" t="s">
        <v>91</v>
      </c>
      <c r="D11" s="140" t="s">
        <v>92</v>
      </c>
      <c r="E11" s="126" t="s">
        <v>93</v>
      </c>
      <c r="F11" s="154" t="s">
        <v>65</v>
      </c>
      <c r="G11" s="23"/>
      <c r="H11" s="170">
        <v>3</v>
      </c>
      <c r="I11" s="171">
        <v>3</v>
      </c>
      <c r="J11" s="144">
        <f t="shared" si="1"/>
        <v>9</v>
      </c>
      <c r="K11" s="146" t="s">
        <v>94</v>
      </c>
      <c r="L11" s="170">
        <v>3</v>
      </c>
      <c r="M11" s="171">
        <v>2</v>
      </c>
      <c r="N11" s="152">
        <f t="shared" si="2"/>
        <v>6</v>
      </c>
      <c r="O11" s="154" t="s">
        <v>67</v>
      </c>
      <c r="P11" s="154"/>
      <c r="Q11" s="154" t="s">
        <v>95</v>
      </c>
      <c r="R11" s="141"/>
      <c r="S11" s="141"/>
      <c r="T11" s="141"/>
      <c r="U11" s="134" t="str">
        <f>IF(ISBLANK(R11),"",COUNTIF($R$3:R11,"JA"))</f>
        <v/>
      </c>
    </row>
    <row r="12" spans="2:21" s="134" customFormat="1" ht="28.9">
      <c r="B12" s="139"/>
      <c r="C12" s="140" t="s">
        <v>96</v>
      </c>
      <c r="D12" s="140" t="s">
        <v>97</v>
      </c>
      <c r="E12" s="126" t="s">
        <v>93</v>
      </c>
      <c r="F12" s="138" t="s">
        <v>65</v>
      </c>
      <c r="G12" s="138" t="s">
        <v>98</v>
      </c>
      <c r="H12" s="170">
        <v>2</v>
      </c>
      <c r="I12" s="171">
        <v>2</v>
      </c>
      <c r="J12" s="144">
        <f t="shared" si="1"/>
        <v>4</v>
      </c>
      <c r="K12" s="145" t="s">
        <v>99</v>
      </c>
      <c r="L12" s="170">
        <v>2</v>
      </c>
      <c r="M12" s="171">
        <v>1</v>
      </c>
      <c r="N12" s="152">
        <f t="shared" si="4"/>
        <v>2</v>
      </c>
      <c r="O12" s="154" t="s">
        <v>67</v>
      </c>
      <c r="P12" s="154"/>
      <c r="Q12" s="154" t="s">
        <v>95</v>
      </c>
      <c r="R12" s="141"/>
      <c r="S12" s="141"/>
      <c r="T12" s="141"/>
      <c r="U12" s="134" t="str">
        <f>IF(ISBLANK(R12),"",COUNTIF($R$3:R12,"JA"))</f>
        <v/>
      </c>
    </row>
    <row r="13" spans="2:21" s="134" customFormat="1" ht="28.9">
      <c r="B13" s="139"/>
      <c r="C13" s="140" t="s">
        <v>100</v>
      </c>
      <c r="D13" s="140" t="s">
        <v>101</v>
      </c>
      <c r="E13" s="138" t="s">
        <v>102</v>
      </c>
      <c r="F13" s="140" t="s">
        <v>65</v>
      </c>
      <c r="G13" s="140"/>
      <c r="H13" s="170">
        <v>3</v>
      </c>
      <c r="I13" s="171">
        <v>2</v>
      </c>
      <c r="J13" s="144">
        <f t="shared" si="1"/>
        <v>6</v>
      </c>
      <c r="K13" s="145" t="s">
        <v>103</v>
      </c>
      <c r="L13" s="170">
        <v>3</v>
      </c>
      <c r="M13" s="171">
        <v>1</v>
      </c>
      <c r="N13" s="152">
        <f t="shared" si="2"/>
        <v>3</v>
      </c>
      <c r="O13" s="154" t="s">
        <v>67</v>
      </c>
      <c r="P13" s="154"/>
      <c r="Q13" s="154"/>
      <c r="R13" s="141"/>
      <c r="S13" s="141"/>
      <c r="T13" s="141"/>
    </row>
    <row r="14" spans="2:21" s="134" customFormat="1">
      <c r="B14" s="139"/>
      <c r="C14" s="140"/>
      <c r="D14" s="141"/>
      <c r="E14" s="141"/>
      <c r="F14" s="141"/>
      <c r="G14" s="141"/>
      <c r="H14" s="142"/>
      <c r="I14" s="143"/>
      <c r="J14" s="144" t="str">
        <f t="shared" si="1"/>
        <v/>
      </c>
      <c r="K14" s="141"/>
      <c r="L14" s="142"/>
      <c r="M14" s="143"/>
      <c r="N14" s="144" t="str">
        <f t="shared" si="2"/>
        <v/>
      </c>
      <c r="O14" s="141"/>
      <c r="P14" s="141"/>
      <c r="Q14" s="141"/>
      <c r="R14" s="141"/>
      <c r="S14" s="141"/>
      <c r="T14" s="141"/>
      <c r="U14" s="134" t="str">
        <f>IF(ISBLANK(R14),"",COUNTIF($R$3:R14,"JA"))</f>
        <v/>
      </c>
    </row>
    <row r="15" spans="2:21" ht="30.75" customHeight="1">
      <c r="B15" s="136"/>
      <c r="C15" s="196" t="s">
        <v>104</v>
      </c>
      <c r="D15" s="197"/>
      <c r="E15" s="197"/>
      <c r="F15" s="197"/>
      <c r="G15" s="197"/>
      <c r="H15" s="197"/>
      <c r="I15" s="197"/>
      <c r="J15" s="197"/>
      <c r="K15" s="197"/>
      <c r="L15" s="197"/>
      <c r="M15" s="197"/>
      <c r="N15" s="197"/>
      <c r="O15" s="197"/>
      <c r="P15" s="197"/>
      <c r="Q15" s="197"/>
      <c r="R15" s="197"/>
      <c r="S15" s="197"/>
      <c r="T15" s="198"/>
      <c r="U15" t="str">
        <f>IF(ISBLANK(R15),"",COUNTIF($R$3:R15,"JA"))</f>
        <v/>
      </c>
    </row>
    <row r="16" spans="2:21" s="134" customFormat="1" ht="57.6">
      <c r="B16" s="153"/>
      <c r="C16" s="23" t="s">
        <v>105</v>
      </c>
      <c r="D16" s="126" t="s">
        <v>106</v>
      </c>
      <c r="E16" s="23" t="s">
        <v>107</v>
      </c>
      <c r="F16" s="23" t="s">
        <v>65</v>
      </c>
      <c r="G16" s="23"/>
      <c r="H16" s="170">
        <v>5</v>
      </c>
      <c r="I16" s="171">
        <v>2</v>
      </c>
      <c r="J16" s="144">
        <f>IF(ISBLANK($C16),"",H16*I16)</f>
        <v>10</v>
      </c>
      <c r="K16" s="126" t="s">
        <v>108</v>
      </c>
      <c r="L16" s="170">
        <v>5</v>
      </c>
      <c r="M16" s="171">
        <v>1</v>
      </c>
      <c r="N16" s="144">
        <f>IF(ISBLANK($C16),"",L16*M16)</f>
        <v>5</v>
      </c>
      <c r="O16" s="141" t="s">
        <v>67</v>
      </c>
      <c r="P16" s="141"/>
      <c r="Q16" s="126" t="s">
        <v>68</v>
      </c>
      <c r="R16" s="141"/>
      <c r="S16" s="141"/>
      <c r="T16" s="141"/>
      <c r="U16" s="134" t="str">
        <f>IF(ISBLANK(R16),"",COUNTIF($R$3:R16,"JA"))</f>
        <v/>
      </c>
    </row>
    <row r="17" spans="2:21" s="134" customFormat="1" ht="43.15">
      <c r="B17" s="153"/>
      <c r="C17" s="23" t="s">
        <v>109</v>
      </c>
      <c r="D17" s="126" t="s">
        <v>110</v>
      </c>
      <c r="E17" s="23" t="s">
        <v>111</v>
      </c>
      <c r="F17" s="23" t="s">
        <v>112</v>
      </c>
      <c r="G17" s="23"/>
      <c r="H17" s="170">
        <v>4</v>
      </c>
      <c r="I17" s="171">
        <v>3</v>
      </c>
      <c r="J17" s="144">
        <f>IF(ISBLANK($C17),"",H17*I17)</f>
        <v>12</v>
      </c>
      <c r="K17" s="126" t="s">
        <v>113</v>
      </c>
      <c r="L17" s="170">
        <v>4</v>
      </c>
      <c r="M17" s="171">
        <v>1</v>
      </c>
      <c r="N17" s="144">
        <f>IF(ISBLANK($C17),"",L17*M17)</f>
        <v>4</v>
      </c>
      <c r="O17" s="141" t="s">
        <v>67</v>
      </c>
      <c r="P17" s="141"/>
      <c r="Q17" s="126"/>
      <c r="R17" s="141"/>
      <c r="S17" s="141"/>
      <c r="T17" s="141"/>
    </row>
    <row r="18" spans="2:21" s="134" customFormat="1" ht="72">
      <c r="B18" s="153"/>
      <c r="C18" s="23" t="s">
        <v>114</v>
      </c>
      <c r="D18" s="126" t="s">
        <v>115</v>
      </c>
      <c r="E18" s="23" t="s">
        <v>116</v>
      </c>
      <c r="F18" s="23" t="s">
        <v>117</v>
      </c>
      <c r="G18" s="23" t="s">
        <v>118</v>
      </c>
      <c r="H18" s="170">
        <v>4</v>
      </c>
      <c r="I18" s="171">
        <v>2</v>
      </c>
      <c r="J18" s="144">
        <f>IF(ISBLANK($C18),"",H18*I18)</f>
        <v>8</v>
      </c>
      <c r="K18" s="126" t="s">
        <v>119</v>
      </c>
      <c r="L18" s="170">
        <v>4</v>
      </c>
      <c r="M18" s="171">
        <v>1</v>
      </c>
      <c r="N18" s="144">
        <f>IF(ISBLANK($C18),"",L18*M18)</f>
        <v>4</v>
      </c>
      <c r="O18" s="141" t="s">
        <v>67</v>
      </c>
      <c r="P18" s="141"/>
      <c r="Q18" s="126"/>
      <c r="R18" s="141"/>
      <c r="S18" s="141"/>
      <c r="T18" s="141"/>
    </row>
    <row r="19" spans="2:21" s="148" customFormat="1" ht="43.15">
      <c r="B19" s="153"/>
      <c r="C19" s="126" t="s">
        <v>120</v>
      </c>
      <c r="D19" s="126" t="s">
        <v>121</v>
      </c>
      <c r="E19" s="146" t="s">
        <v>122</v>
      </c>
      <c r="F19" s="146" t="s">
        <v>123</v>
      </c>
      <c r="G19" s="126"/>
      <c r="H19" s="170">
        <v>3</v>
      </c>
      <c r="I19" s="171">
        <v>3</v>
      </c>
      <c r="J19" s="152">
        <v>9</v>
      </c>
      <c r="K19" s="126" t="s">
        <v>124</v>
      </c>
      <c r="L19" s="170">
        <v>3</v>
      </c>
      <c r="M19" s="171">
        <v>1</v>
      </c>
      <c r="N19" s="152">
        <v>6</v>
      </c>
      <c r="O19" s="154" t="s">
        <v>67</v>
      </c>
      <c r="P19" s="154"/>
      <c r="Q19" s="126" t="s">
        <v>68</v>
      </c>
      <c r="R19" s="147"/>
      <c r="S19" s="147"/>
      <c r="T19" s="147"/>
    </row>
    <row r="20" spans="2:21" s="148" customFormat="1" ht="39.75" customHeight="1">
      <c r="B20" s="136"/>
      <c r="C20" s="196" t="s">
        <v>125</v>
      </c>
      <c r="D20" s="197"/>
      <c r="E20" s="197"/>
      <c r="F20" s="197"/>
      <c r="G20" s="197"/>
      <c r="H20" s="197"/>
      <c r="I20" s="197"/>
      <c r="J20" s="197"/>
      <c r="K20" s="197"/>
      <c r="L20" s="197"/>
      <c r="M20" s="197"/>
      <c r="N20" s="197"/>
      <c r="O20" s="197"/>
      <c r="P20" s="197"/>
      <c r="Q20" s="197"/>
      <c r="R20" s="197"/>
      <c r="S20" s="197"/>
      <c r="T20" s="198"/>
    </row>
    <row r="21" spans="2:21" s="155" customFormat="1" ht="72.599999999999994" customHeight="1">
      <c r="B21" s="153"/>
      <c r="C21" s="146" t="s">
        <v>126</v>
      </c>
      <c r="D21" s="146" t="s">
        <v>127</v>
      </c>
      <c r="E21" s="146" t="s">
        <v>128</v>
      </c>
      <c r="F21" s="156" t="s">
        <v>129</v>
      </c>
      <c r="G21" s="146"/>
      <c r="H21" s="170">
        <v>5</v>
      </c>
      <c r="I21" s="171">
        <v>3</v>
      </c>
      <c r="J21" s="144">
        <f t="shared" ref="J21:J31" si="5">IF(ISBLANK($C21),"",H21*I21)</f>
        <v>15</v>
      </c>
      <c r="K21" s="146" t="s">
        <v>130</v>
      </c>
      <c r="L21" s="170">
        <v>5</v>
      </c>
      <c r="M21" s="171">
        <v>2</v>
      </c>
      <c r="N21" s="152">
        <f t="shared" ref="N21:N29" si="6">IF(ISBLANK($C21),"",L21*M21)</f>
        <v>10</v>
      </c>
      <c r="O21" s="126" t="s">
        <v>67</v>
      </c>
      <c r="P21" s="154"/>
      <c r="Q21" s="126"/>
      <c r="R21" s="154"/>
      <c r="S21" s="154"/>
      <c r="T21" s="154"/>
      <c r="U21" s="155" t="str">
        <f>IF(ISBLANK(R21),"",COUNTIF($R$3:R21,"JA"))</f>
        <v/>
      </c>
    </row>
    <row r="22" spans="2:21" s="155" customFormat="1" ht="43.15">
      <c r="B22" s="153"/>
      <c r="C22" s="146" t="s">
        <v>131</v>
      </c>
      <c r="D22" s="146" t="s">
        <v>132</v>
      </c>
      <c r="E22" s="146" t="s">
        <v>133</v>
      </c>
      <c r="F22" s="146" t="s">
        <v>123</v>
      </c>
      <c r="G22" s="145"/>
      <c r="H22" s="170">
        <v>4</v>
      </c>
      <c r="I22" s="171">
        <v>3</v>
      </c>
      <c r="J22" s="144">
        <f t="shared" si="5"/>
        <v>12</v>
      </c>
      <c r="K22" s="146" t="s">
        <v>134</v>
      </c>
      <c r="L22" s="170">
        <v>4</v>
      </c>
      <c r="M22" s="171">
        <v>2</v>
      </c>
      <c r="N22" s="152">
        <f t="shared" si="6"/>
        <v>8</v>
      </c>
      <c r="O22" s="126" t="s">
        <v>67</v>
      </c>
      <c r="P22" s="154"/>
      <c r="Q22" s="126"/>
      <c r="R22" s="154"/>
      <c r="S22" s="154"/>
      <c r="T22" s="154"/>
    </row>
    <row r="23" spans="2:21" s="155" customFormat="1" ht="43.15">
      <c r="B23" s="153"/>
      <c r="C23" s="146" t="s">
        <v>135</v>
      </c>
      <c r="D23" s="146" t="s">
        <v>136</v>
      </c>
      <c r="E23" s="146" t="s">
        <v>137</v>
      </c>
      <c r="F23" s="146" t="s">
        <v>129</v>
      </c>
      <c r="G23" s="146"/>
      <c r="H23" s="170">
        <v>5</v>
      </c>
      <c r="I23" s="171">
        <v>2</v>
      </c>
      <c r="J23" s="144">
        <f t="shared" si="5"/>
        <v>10</v>
      </c>
      <c r="K23" s="146" t="s">
        <v>138</v>
      </c>
      <c r="L23" s="170">
        <v>5</v>
      </c>
      <c r="M23" s="171">
        <v>1</v>
      </c>
      <c r="N23" s="152">
        <f t="shared" si="6"/>
        <v>5</v>
      </c>
      <c r="O23" s="126" t="s">
        <v>67</v>
      </c>
      <c r="P23" s="154"/>
      <c r="Q23" s="126"/>
      <c r="R23" s="154"/>
      <c r="S23" s="154"/>
      <c r="T23" s="154"/>
      <c r="U23" s="155" t="str">
        <f>IF(ISBLANK(R23),"",COUNTIF($R$3:R23,"JA"))</f>
        <v/>
      </c>
    </row>
    <row r="24" spans="2:21" s="3" customFormat="1" ht="52.15" customHeight="1">
      <c r="B24" s="153"/>
      <c r="C24" s="146" t="s">
        <v>139</v>
      </c>
      <c r="D24" s="146" t="s">
        <v>140</v>
      </c>
      <c r="E24" s="126" t="s">
        <v>141</v>
      </c>
      <c r="F24" s="146" t="s">
        <v>142</v>
      </c>
      <c r="G24" s="126"/>
      <c r="H24" s="172">
        <v>5</v>
      </c>
      <c r="I24" s="173">
        <v>3</v>
      </c>
      <c r="J24" s="144">
        <f t="shared" si="5"/>
        <v>15</v>
      </c>
      <c r="K24" s="126" t="s">
        <v>143</v>
      </c>
      <c r="L24" s="150">
        <v>5</v>
      </c>
      <c r="M24" s="151">
        <v>2</v>
      </c>
      <c r="N24" s="152">
        <f t="shared" si="6"/>
        <v>10</v>
      </c>
      <c r="O24" s="158" t="s">
        <v>67</v>
      </c>
      <c r="P24" s="157"/>
      <c r="Q24" s="126"/>
      <c r="R24" s="157"/>
      <c r="S24" s="157"/>
      <c r="T24" s="157"/>
    </row>
    <row r="25" spans="2:21" s="3" customFormat="1" ht="43.15">
      <c r="B25" s="153"/>
      <c r="C25" s="146" t="s">
        <v>144</v>
      </c>
      <c r="D25" s="146" t="s">
        <v>145</v>
      </c>
      <c r="E25" s="126" t="s">
        <v>146</v>
      </c>
      <c r="F25" s="146" t="s">
        <v>123</v>
      </c>
      <c r="H25" s="172">
        <v>4</v>
      </c>
      <c r="I25" s="173">
        <v>2</v>
      </c>
      <c r="J25" s="144">
        <f t="shared" si="5"/>
        <v>8</v>
      </c>
      <c r="K25" s="126" t="s">
        <v>147</v>
      </c>
      <c r="L25" s="150">
        <v>4</v>
      </c>
      <c r="M25" s="151">
        <v>1</v>
      </c>
      <c r="N25" s="152">
        <f t="shared" si="6"/>
        <v>4</v>
      </c>
      <c r="O25" s="158" t="s">
        <v>67</v>
      </c>
      <c r="P25" s="157"/>
      <c r="Q25" s="126"/>
      <c r="R25" s="157"/>
      <c r="S25" s="157"/>
      <c r="T25" s="157"/>
    </row>
    <row r="26" spans="2:21" s="3" customFormat="1" ht="57.6">
      <c r="B26" s="153"/>
      <c r="C26" s="146" t="s">
        <v>148</v>
      </c>
      <c r="D26" s="146" t="s">
        <v>149</v>
      </c>
      <c r="E26" s="126" t="s">
        <v>150</v>
      </c>
      <c r="F26" s="146" t="s">
        <v>129</v>
      </c>
      <c r="G26" s="145" t="s">
        <v>151</v>
      </c>
      <c r="H26" s="172">
        <v>3</v>
      </c>
      <c r="I26" s="173">
        <v>2</v>
      </c>
      <c r="J26" s="144">
        <f t="shared" si="5"/>
        <v>6</v>
      </c>
      <c r="K26" s="146" t="s">
        <v>87</v>
      </c>
      <c r="L26" s="150">
        <v>3</v>
      </c>
      <c r="M26" s="151">
        <v>1</v>
      </c>
      <c r="N26" s="152">
        <f t="shared" si="6"/>
        <v>3</v>
      </c>
      <c r="O26" s="158" t="s">
        <v>67</v>
      </c>
      <c r="P26" s="157"/>
      <c r="Q26" s="126"/>
      <c r="R26" s="157"/>
      <c r="S26" s="157"/>
      <c r="T26" s="157"/>
    </row>
    <row r="27" spans="2:21" s="3" customFormat="1" ht="49.5" customHeight="1">
      <c r="B27" s="153"/>
      <c r="C27" s="146" t="s">
        <v>152</v>
      </c>
      <c r="D27" s="146" t="s">
        <v>153</v>
      </c>
      <c r="E27" s="126" t="s">
        <v>80</v>
      </c>
      <c r="F27" s="146" t="s">
        <v>154</v>
      </c>
      <c r="G27" s="126" t="s">
        <v>155</v>
      </c>
      <c r="H27" s="172">
        <v>5</v>
      </c>
      <c r="I27" s="173">
        <v>3</v>
      </c>
      <c r="J27" s="144">
        <f t="shared" si="5"/>
        <v>15</v>
      </c>
      <c r="K27" s="126" t="s">
        <v>156</v>
      </c>
      <c r="L27" s="150">
        <v>5</v>
      </c>
      <c r="M27" s="151">
        <v>2</v>
      </c>
      <c r="N27" s="152">
        <f t="shared" si="6"/>
        <v>10</v>
      </c>
      <c r="O27" s="158" t="s">
        <v>67</v>
      </c>
      <c r="P27" s="157"/>
      <c r="Q27" s="126"/>
      <c r="R27" s="157"/>
      <c r="S27" s="157"/>
      <c r="T27" s="157"/>
    </row>
    <row r="28" spans="2:21" s="3" customFormat="1" ht="43.15">
      <c r="B28" s="153"/>
      <c r="C28" s="146" t="s">
        <v>157</v>
      </c>
      <c r="D28" s="146" t="s">
        <v>158</v>
      </c>
      <c r="E28" s="126" t="s">
        <v>159</v>
      </c>
      <c r="F28" s="146" t="s">
        <v>123</v>
      </c>
      <c r="G28" s="126"/>
      <c r="H28" s="172">
        <v>5</v>
      </c>
      <c r="I28" s="173">
        <v>3</v>
      </c>
      <c r="J28" s="144">
        <f t="shared" si="5"/>
        <v>15</v>
      </c>
      <c r="K28" s="126" t="s">
        <v>160</v>
      </c>
      <c r="L28" s="150">
        <v>5</v>
      </c>
      <c r="M28" s="151">
        <v>2</v>
      </c>
      <c r="N28" s="152">
        <f t="shared" si="6"/>
        <v>10</v>
      </c>
      <c r="O28" s="158" t="s">
        <v>67</v>
      </c>
      <c r="P28" s="157"/>
      <c r="Q28" s="126"/>
      <c r="R28" s="157"/>
      <c r="S28" s="157"/>
      <c r="T28" s="157"/>
    </row>
    <row r="29" spans="2:21" s="3" customFormat="1" ht="28.9">
      <c r="B29" s="153"/>
      <c r="C29" s="146" t="s">
        <v>161</v>
      </c>
      <c r="D29" s="146" t="s">
        <v>162</v>
      </c>
      <c r="E29" s="126" t="s">
        <v>163</v>
      </c>
      <c r="F29" s="146" t="s">
        <v>164</v>
      </c>
      <c r="G29" s="126"/>
      <c r="H29" s="172">
        <v>5</v>
      </c>
      <c r="I29" s="173">
        <v>3</v>
      </c>
      <c r="J29" s="144">
        <f t="shared" si="5"/>
        <v>15</v>
      </c>
      <c r="K29" s="126" t="s">
        <v>165</v>
      </c>
      <c r="L29" s="150">
        <v>5</v>
      </c>
      <c r="M29" s="151">
        <v>2</v>
      </c>
      <c r="N29" s="152">
        <f t="shared" si="6"/>
        <v>10</v>
      </c>
      <c r="O29" s="158" t="s">
        <v>67</v>
      </c>
      <c r="P29" s="157"/>
      <c r="Q29" s="126"/>
      <c r="R29" s="157"/>
      <c r="S29" s="157"/>
      <c r="T29" s="157"/>
    </row>
    <row r="30" spans="2:21" s="134" customFormat="1" ht="43.15">
      <c r="B30" s="139"/>
      <c r="C30" s="140" t="s">
        <v>166</v>
      </c>
      <c r="D30" s="140" t="s">
        <v>167</v>
      </c>
      <c r="E30" s="146" t="s">
        <v>168</v>
      </c>
      <c r="F30" s="146" t="s">
        <v>129</v>
      </c>
      <c r="G30" s="141"/>
      <c r="H30" s="172">
        <v>3</v>
      </c>
      <c r="I30" s="173">
        <v>3</v>
      </c>
      <c r="J30" s="144">
        <f t="shared" si="5"/>
        <v>9</v>
      </c>
      <c r="K30" s="146" t="s">
        <v>87</v>
      </c>
      <c r="L30" s="170">
        <v>3</v>
      </c>
      <c r="M30" s="171">
        <v>2</v>
      </c>
      <c r="N30" s="144">
        <f>IF(ISBLANK($C30),"",L30*M30)</f>
        <v>6</v>
      </c>
      <c r="O30" s="141" t="s">
        <v>67</v>
      </c>
      <c r="P30" s="141"/>
      <c r="Q30" s="23" t="s">
        <v>68</v>
      </c>
      <c r="R30" s="141"/>
      <c r="S30" s="141"/>
      <c r="T30" s="141"/>
      <c r="U30" s="134" t="str">
        <f>IF(ISBLANK(R30),"",COUNTIF($R$3:R30,"JA"))</f>
        <v/>
      </c>
    </row>
    <row r="31" spans="2:21" s="3" customFormat="1" ht="28.9">
      <c r="B31" s="153"/>
      <c r="C31" s="146" t="s">
        <v>169</v>
      </c>
      <c r="D31" s="146" t="s">
        <v>170</v>
      </c>
      <c r="E31" s="126" t="s">
        <v>171</v>
      </c>
      <c r="F31" s="146" t="s">
        <v>129</v>
      </c>
      <c r="G31" s="126"/>
      <c r="H31" s="172">
        <v>4</v>
      </c>
      <c r="I31" s="173">
        <v>4</v>
      </c>
      <c r="J31" s="144">
        <f t="shared" si="5"/>
        <v>16</v>
      </c>
      <c r="K31" s="126" t="s">
        <v>172</v>
      </c>
      <c r="L31" s="150">
        <v>4</v>
      </c>
      <c r="M31" s="151">
        <v>2</v>
      </c>
      <c r="N31" s="152">
        <f>IF(ISBLANK($C31),"",L31*M31)</f>
        <v>8</v>
      </c>
      <c r="O31" s="158" t="s">
        <v>67</v>
      </c>
      <c r="P31" s="157"/>
      <c r="Q31" s="126"/>
      <c r="R31" s="157"/>
      <c r="S31" s="157"/>
      <c r="T31" s="157"/>
    </row>
    <row r="32" spans="2:21">
      <c r="B32" s="137" t="str">
        <f>IF(ISBLANK(C32),"",#REF!+1)</f>
        <v/>
      </c>
      <c r="C32" s="1"/>
      <c r="D32" s="1"/>
      <c r="E32" s="1"/>
      <c r="F32" s="1"/>
      <c r="G32" s="1"/>
      <c r="H32" s="4"/>
      <c r="I32" s="5"/>
      <c r="J32" s="2" t="str">
        <f t="shared" si="1"/>
        <v/>
      </c>
      <c r="K32" s="1"/>
      <c r="L32" s="4"/>
      <c r="M32" s="5"/>
      <c r="N32" s="2" t="str">
        <f t="shared" si="2"/>
        <v/>
      </c>
      <c r="O32" s="1"/>
      <c r="P32" s="1"/>
      <c r="Q32" s="1"/>
      <c r="R32" s="1"/>
      <c r="S32" s="1"/>
      <c r="T32" s="1"/>
      <c r="U32" t="str">
        <f>IF(ISBLANK(R32),"",COUNTIF($R$3:R32,"JA"))</f>
        <v/>
      </c>
    </row>
    <row r="33" spans="2:21">
      <c r="B33" s="137"/>
      <c r="C33" s="1"/>
      <c r="D33" s="1"/>
      <c r="E33" s="1"/>
      <c r="F33" s="1"/>
      <c r="G33" s="1"/>
      <c r="H33" s="4"/>
      <c r="I33" s="5"/>
      <c r="J33" s="2"/>
      <c r="K33" s="1"/>
      <c r="L33" s="4"/>
      <c r="M33" s="5"/>
      <c r="N33" s="2"/>
      <c r="O33" s="1"/>
      <c r="P33" s="1"/>
      <c r="Q33" s="1"/>
      <c r="R33" s="1"/>
      <c r="S33" s="1"/>
      <c r="T33" s="1"/>
    </row>
    <row r="34" spans="2:21">
      <c r="B34" s="137" t="str">
        <f>IF(ISBLANK(C34),"",B32+1)</f>
        <v/>
      </c>
      <c r="C34" s="1"/>
      <c r="D34" s="1"/>
      <c r="E34" s="1"/>
      <c r="F34" s="1"/>
      <c r="G34" s="1"/>
      <c r="H34" s="4"/>
      <c r="I34" s="5"/>
      <c r="J34" s="2" t="str">
        <f t="shared" si="1"/>
        <v/>
      </c>
      <c r="K34" s="1"/>
      <c r="L34" s="4"/>
      <c r="M34" s="5"/>
      <c r="N34" s="2" t="str">
        <f t="shared" si="2"/>
        <v/>
      </c>
      <c r="O34" s="1"/>
      <c r="P34" s="1"/>
      <c r="Q34" s="1"/>
      <c r="R34" s="1"/>
      <c r="S34" s="1"/>
      <c r="T34" s="1"/>
      <c r="U34" t="str">
        <f>IF(ISBLANK(R34),"",COUNTIF($R$3:R34,"JA"))</f>
        <v/>
      </c>
    </row>
    <row r="35" spans="2:21">
      <c r="B35" s="137" t="str">
        <f t="shared" ref="B35:B43" si="7">IF(ISBLANK(C35),"",B34+1)</f>
        <v/>
      </c>
      <c r="C35" s="1"/>
      <c r="D35" s="1"/>
      <c r="E35" s="1"/>
      <c r="F35" s="1"/>
      <c r="G35" s="1"/>
      <c r="H35" s="4"/>
      <c r="I35" s="5"/>
      <c r="J35" s="2" t="str">
        <f t="shared" si="1"/>
        <v/>
      </c>
      <c r="K35" s="1"/>
      <c r="L35" s="4"/>
      <c r="M35" s="5"/>
      <c r="N35" s="2" t="str">
        <f t="shared" si="2"/>
        <v/>
      </c>
      <c r="O35" s="1"/>
      <c r="P35" s="1"/>
      <c r="Q35" s="1"/>
      <c r="R35" s="1"/>
      <c r="S35" s="1"/>
      <c r="T35" s="1"/>
      <c r="U35" t="str">
        <f>IF(ISBLANK(R35),"",COUNTIF($R$3:R35,"JA"))</f>
        <v/>
      </c>
    </row>
    <row r="36" spans="2:21">
      <c r="B36" s="137" t="str">
        <f t="shared" si="7"/>
        <v/>
      </c>
      <c r="C36" s="1"/>
      <c r="D36" s="1"/>
      <c r="E36" s="1"/>
      <c r="F36" s="1"/>
      <c r="G36" s="1"/>
      <c r="H36" s="4"/>
      <c r="I36" s="5"/>
      <c r="J36" s="2" t="str">
        <f t="shared" si="1"/>
        <v/>
      </c>
      <c r="K36" s="1"/>
      <c r="L36" s="4"/>
      <c r="M36" s="5"/>
      <c r="N36" s="2" t="str">
        <f t="shared" si="2"/>
        <v/>
      </c>
      <c r="O36" s="1"/>
      <c r="P36" s="1"/>
      <c r="Q36" s="1"/>
      <c r="R36" s="1"/>
      <c r="S36" s="1"/>
      <c r="T36" s="1"/>
      <c r="U36" t="str">
        <f>IF(ISBLANK(R36),"",COUNTIF($R$3:R36,"JA"))</f>
        <v/>
      </c>
    </row>
    <row r="37" spans="2:21">
      <c r="B37" s="137" t="str">
        <f t="shared" si="7"/>
        <v/>
      </c>
      <c r="C37" s="1"/>
      <c r="D37" s="1"/>
      <c r="E37" s="1"/>
      <c r="F37" s="1"/>
      <c r="G37" s="1"/>
      <c r="H37" s="4"/>
      <c r="I37" s="5"/>
      <c r="J37" s="2" t="str">
        <f t="shared" si="1"/>
        <v/>
      </c>
      <c r="K37" s="1"/>
      <c r="L37" s="4"/>
      <c r="M37" s="5"/>
      <c r="N37" s="2" t="str">
        <f t="shared" si="2"/>
        <v/>
      </c>
      <c r="O37" s="1"/>
      <c r="P37" s="1"/>
      <c r="Q37" s="1"/>
      <c r="R37" s="1"/>
      <c r="S37" s="1"/>
      <c r="T37" s="1"/>
      <c r="U37" t="str">
        <f>IF(ISBLANK(R37),"",COUNTIF($R$3:R37,"JA"))</f>
        <v/>
      </c>
    </row>
    <row r="38" spans="2:21">
      <c r="B38" s="137" t="str">
        <f t="shared" si="7"/>
        <v/>
      </c>
      <c r="C38" s="1"/>
      <c r="D38" s="1"/>
      <c r="E38" s="1"/>
      <c r="F38" s="1"/>
      <c r="G38" s="1"/>
      <c r="H38" s="4"/>
      <c r="I38" s="5"/>
      <c r="J38" s="2" t="str">
        <f t="shared" si="1"/>
        <v/>
      </c>
      <c r="K38" s="1"/>
      <c r="L38" s="4"/>
      <c r="M38" s="5"/>
      <c r="N38" s="2" t="str">
        <f t="shared" si="2"/>
        <v/>
      </c>
      <c r="O38" s="1"/>
      <c r="P38" s="1"/>
      <c r="Q38" s="1"/>
      <c r="R38" s="1"/>
      <c r="S38" s="1"/>
      <c r="T38" s="1"/>
      <c r="U38" t="str">
        <f>IF(ISBLANK(R38),"",COUNTIF($R$3:R38,"JA"))</f>
        <v/>
      </c>
    </row>
    <row r="39" spans="2:21">
      <c r="B39" s="137" t="str">
        <f t="shared" si="7"/>
        <v/>
      </c>
      <c r="C39" s="1"/>
      <c r="D39" s="1"/>
      <c r="E39" s="1"/>
      <c r="F39" s="1"/>
      <c r="G39" s="1"/>
      <c r="H39" s="4"/>
      <c r="I39" s="5"/>
      <c r="J39" s="2" t="str">
        <f t="shared" si="1"/>
        <v/>
      </c>
      <c r="K39" s="1"/>
      <c r="L39" s="4"/>
      <c r="M39" s="5"/>
      <c r="N39" s="2" t="str">
        <f t="shared" si="2"/>
        <v/>
      </c>
      <c r="O39" s="1"/>
      <c r="P39" s="1"/>
      <c r="Q39" s="1"/>
      <c r="R39" s="1"/>
      <c r="S39" s="1"/>
      <c r="T39" s="1"/>
      <c r="U39" t="str">
        <f>IF(ISBLANK(R39),"",COUNTIF($R$3:R39,"JA"))</f>
        <v/>
      </c>
    </row>
    <row r="40" spans="2:21">
      <c r="B40" s="137" t="str">
        <f t="shared" si="7"/>
        <v/>
      </c>
      <c r="C40" s="1"/>
      <c r="D40" s="1"/>
      <c r="E40" s="1"/>
      <c r="F40" s="1"/>
      <c r="G40" s="1"/>
      <c r="H40" s="4"/>
      <c r="I40" s="5"/>
      <c r="J40" s="2" t="str">
        <f t="shared" si="1"/>
        <v/>
      </c>
      <c r="K40" s="1"/>
      <c r="L40" s="4"/>
      <c r="M40" s="5"/>
      <c r="N40" s="2" t="str">
        <f t="shared" si="2"/>
        <v/>
      </c>
      <c r="O40" s="1"/>
      <c r="P40" s="1"/>
      <c r="Q40" s="1"/>
      <c r="R40" s="1"/>
      <c r="S40" s="1"/>
      <c r="T40" s="1"/>
      <c r="U40" t="str">
        <f>IF(ISBLANK(R40),"",COUNTIF($R$3:R40,"JA"))</f>
        <v/>
      </c>
    </row>
    <row r="41" spans="2:21">
      <c r="B41" s="137" t="str">
        <f t="shared" si="7"/>
        <v/>
      </c>
      <c r="C41" s="1"/>
      <c r="D41" s="1"/>
      <c r="E41" s="1"/>
      <c r="F41" s="1"/>
      <c r="G41" s="1"/>
      <c r="H41" s="4"/>
      <c r="I41" s="5"/>
      <c r="J41" s="2" t="str">
        <f t="shared" si="1"/>
        <v/>
      </c>
      <c r="K41" s="1"/>
      <c r="L41" s="4"/>
      <c r="M41" s="5"/>
      <c r="N41" s="2" t="str">
        <f t="shared" si="2"/>
        <v/>
      </c>
      <c r="O41" s="1"/>
      <c r="P41" s="1"/>
      <c r="Q41" s="1"/>
      <c r="R41" s="1"/>
      <c r="S41" s="1"/>
      <c r="T41" s="1"/>
      <c r="U41" t="str">
        <f>IF(ISBLANK(R41),"",COUNTIF($R$3:R41,"JA"))</f>
        <v/>
      </c>
    </row>
    <row r="42" spans="2:21">
      <c r="B42" s="137" t="str">
        <f t="shared" si="7"/>
        <v/>
      </c>
      <c r="C42" s="1"/>
      <c r="D42" s="1"/>
      <c r="E42" s="1"/>
      <c r="F42" s="1"/>
      <c r="G42" s="1"/>
      <c r="H42" s="4"/>
      <c r="I42" s="5"/>
      <c r="J42" s="2" t="str">
        <f t="shared" si="1"/>
        <v/>
      </c>
      <c r="K42" s="1"/>
      <c r="L42" s="4"/>
      <c r="M42" s="5"/>
      <c r="N42" s="2" t="str">
        <f t="shared" si="2"/>
        <v/>
      </c>
      <c r="O42" s="1"/>
      <c r="P42" s="1"/>
      <c r="Q42" s="1"/>
      <c r="R42" s="1"/>
      <c r="S42" s="1"/>
      <c r="T42" s="1"/>
      <c r="U42" t="str">
        <f>IF(ISBLANK(R42),"",COUNTIF($R$3:R42,"JA"))</f>
        <v/>
      </c>
    </row>
    <row r="43" spans="2:21">
      <c r="B43" s="137" t="str">
        <f t="shared" si="7"/>
        <v/>
      </c>
      <c r="C43" s="1"/>
      <c r="D43" s="1"/>
      <c r="E43" s="1"/>
      <c r="F43" s="1"/>
      <c r="G43" s="1"/>
      <c r="H43" s="4"/>
      <c r="I43" s="5"/>
      <c r="J43" s="2" t="str">
        <f t="shared" ref="J43:J77" si="8">IF(ISBLANK($C43),"",H43*I43)</f>
        <v/>
      </c>
      <c r="K43" s="1"/>
      <c r="L43" s="4"/>
      <c r="M43" s="5"/>
      <c r="N43" s="2" t="str">
        <f t="shared" ref="N43:N77" si="9">IF(ISBLANK($C43),"",L43*M43)</f>
        <v/>
      </c>
      <c r="O43" s="1"/>
      <c r="P43" s="1"/>
      <c r="Q43" s="1"/>
      <c r="R43" s="1"/>
      <c r="S43" s="1"/>
      <c r="T43" s="1"/>
      <c r="U43" t="str">
        <f>IF(ISBLANK(R43),"",COUNTIF($R$3:R43,"JA"))</f>
        <v/>
      </c>
    </row>
    <row r="44" spans="2:21">
      <c r="B44" s="137" t="str">
        <f t="shared" ref="B44:B77" si="10">IF(ISBLANK(C44),"",B43+1)</f>
        <v/>
      </c>
      <c r="C44" s="1"/>
      <c r="D44" s="1"/>
      <c r="E44" s="1"/>
      <c r="F44" s="1"/>
      <c r="G44" s="1"/>
      <c r="H44" s="4"/>
      <c r="I44" s="5"/>
      <c r="J44" s="2" t="str">
        <f t="shared" si="8"/>
        <v/>
      </c>
      <c r="K44" s="1"/>
      <c r="L44" s="4"/>
      <c r="M44" s="5"/>
      <c r="N44" s="2" t="str">
        <f t="shared" si="9"/>
        <v/>
      </c>
      <c r="O44" s="1"/>
      <c r="P44" s="1"/>
      <c r="Q44" s="1"/>
      <c r="R44" s="1"/>
      <c r="S44" s="1"/>
      <c r="T44" s="1"/>
      <c r="U44" t="str">
        <f>IF(ISBLANK(R44),"",COUNTIF($R$3:R44,"JA"))</f>
        <v/>
      </c>
    </row>
    <row r="45" spans="2:21">
      <c r="B45" s="137" t="str">
        <f t="shared" si="10"/>
        <v/>
      </c>
      <c r="C45" s="1"/>
      <c r="D45" s="1"/>
      <c r="E45" s="1"/>
      <c r="F45" s="1"/>
      <c r="G45" s="1"/>
      <c r="H45" s="4"/>
      <c r="I45" s="5"/>
      <c r="J45" s="2" t="str">
        <f t="shared" si="8"/>
        <v/>
      </c>
      <c r="K45" s="1"/>
      <c r="L45" s="4"/>
      <c r="M45" s="5"/>
      <c r="N45" s="2" t="str">
        <f t="shared" si="9"/>
        <v/>
      </c>
      <c r="O45" s="1"/>
      <c r="P45" s="1"/>
      <c r="Q45" s="1"/>
      <c r="R45" s="1"/>
      <c r="S45" s="1"/>
      <c r="T45" s="1"/>
      <c r="U45" t="str">
        <f>IF(ISBLANK(R45),"",COUNTIF($R$3:R45,"JA"))</f>
        <v/>
      </c>
    </row>
    <row r="46" spans="2:21">
      <c r="B46" s="137" t="str">
        <f t="shared" si="10"/>
        <v/>
      </c>
      <c r="C46" s="1"/>
      <c r="D46" s="1"/>
      <c r="E46" s="1"/>
      <c r="F46" s="1"/>
      <c r="G46" s="1"/>
      <c r="H46" s="4"/>
      <c r="I46" s="5"/>
      <c r="J46" s="2" t="str">
        <f t="shared" si="8"/>
        <v/>
      </c>
      <c r="K46" s="1"/>
      <c r="L46" s="4"/>
      <c r="M46" s="5"/>
      <c r="N46" s="2" t="str">
        <f t="shared" si="9"/>
        <v/>
      </c>
      <c r="O46" s="1"/>
      <c r="P46" s="1"/>
      <c r="Q46" s="1"/>
      <c r="R46" s="1"/>
      <c r="S46" s="1"/>
      <c r="T46" s="1"/>
      <c r="U46" t="str">
        <f>IF(ISBLANK(R46),"",COUNTIF($R$3:R46,"JA"))</f>
        <v/>
      </c>
    </row>
    <row r="47" spans="2:21">
      <c r="B47" s="137" t="str">
        <f t="shared" si="10"/>
        <v/>
      </c>
      <c r="C47" s="1"/>
      <c r="D47" s="1"/>
      <c r="E47" s="1"/>
      <c r="F47" s="1"/>
      <c r="G47" s="1"/>
      <c r="H47" s="4"/>
      <c r="I47" s="5"/>
      <c r="J47" s="2" t="str">
        <f t="shared" si="8"/>
        <v/>
      </c>
      <c r="K47" s="1"/>
      <c r="L47" s="4"/>
      <c r="M47" s="5"/>
      <c r="N47" s="2" t="str">
        <f t="shared" si="9"/>
        <v/>
      </c>
      <c r="O47" s="1"/>
      <c r="P47" s="1"/>
      <c r="Q47" s="1"/>
      <c r="R47" s="1"/>
      <c r="S47" s="1"/>
      <c r="T47" s="1"/>
      <c r="U47" t="str">
        <f>IF(ISBLANK(R47),"",COUNTIF($R$3:R47,"JA"))</f>
        <v/>
      </c>
    </row>
    <row r="48" spans="2:21">
      <c r="B48" s="137" t="str">
        <f t="shared" si="10"/>
        <v/>
      </c>
      <c r="C48" s="1"/>
      <c r="D48" s="1"/>
      <c r="E48" s="1"/>
      <c r="F48" s="1"/>
      <c r="G48" s="1"/>
      <c r="H48" s="4"/>
      <c r="I48" s="5"/>
      <c r="J48" s="2" t="str">
        <f t="shared" si="8"/>
        <v/>
      </c>
      <c r="K48" s="1"/>
      <c r="L48" s="4"/>
      <c r="M48" s="5"/>
      <c r="N48" s="2" t="str">
        <f t="shared" si="9"/>
        <v/>
      </c>
      <c r="O48" s="1"/>
      <c r="P48" s="1"/>
      <c r="Q48" s="1"/>
      <c r="R48" s="1"/>
      <c r="S48" s="1"/>
      <c r="T48" s="1"/>
      <c r="U48" t="str">
        <f>IF(ISBLANK(R48),"",COUNTIF($R$3:R48,"JA"))</f>
        <v/>
      </c>
    </row>
    <row r="49" spans="2:21">
      <c r="B49" s="137" t="str">
        <f t="shared" si="10"/>
        <v/>
      </c>
      <c r="C49" s="1"/>
      <c r="D49" s="1"/>
      <c r="E49" s="1"/>
      <c r="F49" s="1"/>
      <c r="G49" s="1"/>
      <c r="H49" s="4"/>
      <c r="I49" s="5"/>
      <c r="J49" s="2" t="str">
        <f t="shared" si="8"/>
        <v/>
      </c>
      <c r="K49" s="1"/>
      <c r="L49" s="4"/>
      <c r="M49" s="5"/>
      <c r="N49" s="2" t="str">
        <f t="shared" si="9"/>
        <v/>
      </c>
      <c r="O49" s="1"/>
      <c r="P49" s="1"/>
      <c r="Q49" s="1"/>
      <c r="R49" s="1"/>
      <c r="S49" s="1"/>
      <c r="T49" s="1"/>
      <c r="U49" t="str">
        <f>IF(ISBLANK(R49),"",COUNTIF($R$3:R49,"JA"))</f>
        <v/>
      </c>
    </row>
    <row r="50" spans="2:21">
      <c r="B50" s="137" t="str">
        <f t="shared" si="10"/>
        <v/>
      </c>
      <c r="C50" s="1"/>
      <c r="D50" s="1"/>
      <c r="E50" s="1"/>
      <c r="F50" s="1"/>
      <c r="G50" s="1"/>
      <c r="H50" s="4"/>
      <c r="I50" s="5"/>
      <c r="J50" s="2" t="str">
        <f t="shared" si="8"/>
        <v/>
      </c>
      <c r="K50" s="1"/>
      <c r="L50" s="4"/>
      <c r="M50" s="5"/>
      <c r="N50" s="2" t="str">
        <f t="shared" si="9"/>
        <v/>
      </c>
      <c r="O50" s="1"/>
      <c r="P50" s="1"/>
      <c r="Q50" s="1"/>
      <c r="R50" s="1"/>
      <c r="S50" s="1"/>
      <c r="T50" s="1"/>
      <c r="U50" t="str">
        <f>IF(ISBLANK(R50),"",COUNTIF($R$3:R50,"JA"))</f>
        <v/>
      </c>
    </row>
    <row r="51" spans="2:21">
      <c r="B51" s="2" t="str">
        <f t="shared" si="10"/>
        <v/>
      </c>
      <c r="C51" s="1"/>
      <c r="D51" s="1"/>
      <c r="E51" s="1"/>
      <c r="F51" s="1"/>
      <c r="G51" s="1"/>
      <c r="H51" s="4"/>
      <c r="I51" s="5"/>
      <c r="J51" s="2" t="str">
        <f t="shared" si="8"/>
        <v/>
      </c>
      <c r="K51" s="1"/>
      <c r="L51" s="4"/>
      <c r="M51" s="5"/>
      <c r="N51" s="2" t="str">
        <f t="shared" si="9"/>
        <v/>
      </c>
      <c r="O51" s="1"/>
      <c r="P51" s="1"/>
      <c r="Q51" s="1"/>
      <c r="R51" s="1"/>
      <c r="S51" s="1"/>
      <c r="T51" s="1"/>
      <c r="U51" t="str">
        <f>IF(ISBLANK(R51),"",COUNTIF($R$3:R51,"JA"))</f>
        <v/>
      </c>
    </row>
    <row r="52" spans="2:21">
      <c r="B52" s="2" t="str">
        <f t="shared" si="10"/>
        <v/>
      </c>
      <c r="C52" s="1"/>
      <c r="D52" s="1"/>
      <c r="E52" s="1"/>
      <c r="F52" s="1"/>
      <c r="G52" s="1"/>
      <c r="H52" s="4"/>
      <c r="I52" s="5"/>
      <c r="J52" s="2" t="str">
        <f t="shared" si="8"/>
        <v/>
      </c>
      <c r="K52" s="1"/>
      <c r="L52" s="4"/>
      <c r="M52" s="5"/>
      <c r="N52" s="2" t="str">
        <f t="shared" si="9"/>
        <v/>
      </c>
      <c r="O52" s="1"/>
      <c r="P52" s="1"/>
      <c r="Q52" s="1"/>
      <c r="R52" s="1"/>
      <c r="S52" s="1"/>
      <c r="T52" s="1"/>
      <c r="U52" t="str">
        <f>IF(ISBLANK(R52),"",COUNTIF($R$3:R52,"JA"))</f>
        <v/>
      </c>
    </row>
    <row r="53" spans="2:21">
      <c r="B53" s="2" t="str">
        <f t="shared" si="10"/>
        <v/>
      </c>
      <c r="C53" s="1"/>
      <c r="D53" s="1"/>
      <c r="E53" s="1"/>
      <c r="F53" s="1"/>
      <c r="G53" s="1"/>
      <c r="H53" s="4"/>
      <c r="I53" s="5"/>
      <c r="J53" s="2" t="str">
        <f t="shared" si="8"/>
        <v/>
      </c>
      <c r="K53" s="1"/>
      <c r="L53" s="4"/>
      <c r="M53" s="5"/>
      <c r="N53" s="2" t="str">
        <f t="shared" si="9"/>
        <v/>
      </c>
      <c r="O53" s="1"/>
      <c r="P53" s="1"/>
      <c r="Q53" s="1"/>
      <c r="R53" s="1"/>
      <c r="S53" s="1"/>
      <c r="T53" s="1"/>
      <c r="U53" t="str">
        <f>IF(ISBLANK(R53),"",COUNTIF($R$3:R53,"JA"))</f>
        <v/>
      </c>
    </row>
    <row r="54" spans="2:21">
      <c r="B54" s="2" t="str">
        <f t="shared" si="10"/>
        <v/>
      </c>
      <c r="C54" s="1"/>
      <c r="D54" s="1"/>
      <c r="E54" s="1"/>
      <c r="F54" s="1"/>
      <c r="G54" s="1"/>
      <c r="H54" s="4"/>
      <c r="I54" s="5"/>
      <c r="J54" s="2" t="str">
        <f t="shared" si="8"/>
        <v/>
      </c>
      <c r="K54" s="1"/>
      <c r="L54" s="4"/>
      <c r="M54" s="5"/>
      <c r="N54" s="2" t="str">
        <f t="shared" si="9"/>
        <v/>
      </c>
      <c r="O54" s="1"/>
      <c r="P54" s="1"/>
      <c r="Q54" s="1"/>
      <c r="R54" s="1"/>
      <c r="S54" s="1"/>
      <c r="T54" s="1"/>
      <c r="U54" t="str">
        <f>IF(ISBLANK(R54),"",COUNTIF($R$3:R54,"JA"))</f>
        <v/>
      </c>
    </row>
    <row r="55" spans="2:21">
      <c r="B55" s="2" t="str">
        <f t="shared" si="10"/>
        <v/>
      </c>
      <c r="C55" s="1"/>
      <c r="D55" s="1"/>
      <c r="E55" s="1"/>
      <c r="F55" s="1"/>
      <c r="G55" s="1"/>
      <c r="H55" s="4"/>
      <c r="I55" s="5"/>
      <c r="J55" s="2" t="str">
        <f t="shared" si="8"/>
        <v/>
      </c>
      <c r="K55" s="1"/>
      <c r="L55" s="4"/>
      <c r="M55" s="5"/>
      <c r="N55" s="2" t="str">
        <f t="shared" si="9"/>
        <v/>
      </c>
      <c r="O55" s="1"/>
      <c r="P55" s="1"/>
      <c r="Q55" s="1"/>
      <c r="R55" s="1"/>
      <c r="S55" s="1"/>
      <c r="T55" s="1"/>
      <c r="U55" t="str">
        <f>IF(ISBLANK(R55),"",COUNTIF($R$3:R55,"JA"))</f>
        <v/>
      </c>
    </row>
    <row r="56" spans="2:21">
      <c r="B56" s="2" t="str">
        <f t="shared" si="10"/>
        <v/>
      </c>
      <c r="C56" s="1"/>
      <c r="D56" s="1"/>
      <c r="E56" s="1"/>
      <c r="F56" s="1"/>
      <c r="G56" s="1"/>
      <c r="H56" s="4"/>
      <c r="I56" s="5"/>
      <c r="J56" s="2" t="str">
        <f t="shared" si="8"/>
        <v/>
      </c>
      <c r="K56" s="1"/>
      <c r="L56" s="4"/>
      <c r="M56" s="5"/>
      <c r="N56" s="2" t="str">
        <f t="shared" si="9"/>
        <v/>
      </c>
      <c r="O56" s="1"/>
      <c r="P56" s="1"/>
      <c r="Q56" s="1"/>
      <c r="R56" s="1"/>
      <c r="S56" s="1"/>
      <c r="T56" s="1"/>
      <c r="U56" t="str">
        <f>IF(ISBLANK(R56),"",COUNTIF($R$3:R56,"JA"))</f>
        <v/>
      </c>
    </row>
    <row r="57" spans="2:21">
      <c r="B57" s="2" t="str">
        <f t="shared" si="10"/>
        <v/>
      </c>
      <c r="C57" s="1"/>
      <c r="D57" s="1"/>
      <c r="E57" s="1"/>
      <c r="F57" s="1"/>
      <c r="G57" s="1"/>
      <c r="H57" s="4"/>
      <c r="I57" s="5"/>
      <c r="J57" s="2" t="str">
        <f t="shared" si="8"/>
        <v/>
      </c>
      <c r="K57" s="1"/>
      <c r="L57" s="4"/>
      <c r="M57" s="5"/>
      <c r="N57" s="2" t="str">
        <f t="shared" si="9"/>
        <v/>
      </c>
      <c r="O57" s="1"/>
      <c r="P57" s="1"/>
      <c r="Q57" s="1"/>
      <c r="R57" s="1"/>
      <c r="S57" s="1"/>
      <c r="T57" s="1"/>
      <c r="U57" t="str">
        <f>IF(ISBLANK(R57),"",COUNTIF($R$3:R57,"JA"))</f>
        <v/>
      </c>
    </row>
    <row r="58" spans="2:21">
      <c r="B58" s="2" t="str">
        <f t="shared" si="10"/>
        <v/>
      </c>
      <c r="C58" s="1"/>
      <c r="D58" s="1"/>
      <c r="E58" s="1"/>
      <c r="F58" s="1"/>
      <c r="G58" s="1"/>
      <c r="H58" s="4"/>
      <c r="I58" s="5"/>
      <c r="J58" s="2" t="str">
        <f t="shared" si="8"/>
        <v/>
      </c>
      <c r="K58" s="1"/>
      <c r="L58" s="4"/>
      <c r="M58" s="5"/>
      <c r="N58" s="2" t="str">
        <f t="shared" si="9"/>
        <v/>
      </c>
      <c r="O58" s="1"/>
      <c r="P58" s="1"/>
      <c r="Q58" s="1"/>
      <c r="R58" s="1"/>
      <c r="S58" s="1"/>
      <c r="T58" s="1"/>
      <c r="U58" t="str">
        <f>IF(ISBLANK(R58),"",COUNTIF($R$3:R58,"JA"))</f>
        <v/>
      </c>
    </row>
    <row r="59" spans="2:21">
      <c r="B59" s="2" t="str">
        <f t="shared" si="10"/>
        <v/>
      </c>
      <c r="C59" s="1"/>
      <c r="D59" s="1"/>
      <c r="E59" s="1"/>
      <c r="F59" s="1"/>
      <c r="G59" s="1"/>
      <c r="H59" s="4"/>
      <c r="I59" s="5"/>
      <c r="J59" s="2" t="str">
        <f t="shared" si="8"/>
        <v/>
      </c>
      <c r="K59" s="1"/>
      <c r="L59" s="4"/>
      <c r="M59" s="5"/>
      <c r="N59" s="2" t="str">
        <f t="shared" si="9"/>
        <v/>
      </c>
      <c r="O59" s="1"/>
      <c r="P59" s="1"/>
      <c r="Q59" s="1"/>
      <c r="R59" s="1"/>
      <c r="S59" s="1"/>
      <c r="T59" s="1"/>
      <c r="U59" t="str">
        <f>IF(ISBLANK(R59),"",COUNTIF($R$3:R59,"JA"))</f>
        <v/>
      </c>
    </row>
    <row r="60" spans="2:21">
      <c r="B60" s="2" t="str">
        <f t="shared" si="10"/>
        <v/>
      </c>
      <c r="C60" s="1"/>
      <c r="D60" s="1"/>
      <c r="E60" s="1"/>
      <c r="F60" s="1"/>
      <c r="G60" s="1"/>
      <c r="H60" s="4"/>
      <c r="I60" s="5"/>
      <c r="J60" s="2" t="str">
        <f t="shared" si="8"/>
        <v/>
      </c>
      <c r="K60" s="1"/>
      <c r="L60" s="4"/>
      <c r="M60" s="5"/>
      <c r="N60" s="2" t="str">
        <f t="shared" si="9"/>
        <v/>
      </c>
      <c r="O60" s="1"/>
      <c r="P60" s="1"/>
      <c r="Q60" s="1"/>
      <c r="R60" s="1"/>
      <c r="S60" s="1"/>
      <c r="T60" s="1"/>
      <c r="U60" t="str">
        <f>IF(ISBLANK(R60),"",COUNTIF($R$3:R60,"JA"))</f>
        <v/>
      </c>
    </row>
    <row r="61" spans="2:21">
      <c r="B61" s="2" t="str">
        <f t="shared" si="10"/>
        <v/>
      </c>
      <c r="C61" s="1"/>
      <c r="D61" s="1"/>
      <c r="E61" s="1"/>
      <c r="F61" s="1"/>
      <c r="G61" s="1"/>
      <c r="H61" s="4"/>
      <c r="I61" s="5"/>
      <c r="J61" s="2" t="str">
        <f t="shared" si="8"/>
        <v/>
      </c>
      <c r="K61" s="1"/>
      <c r="L61" s="4"/>
      <c r="M61" s="5"/>
      <c r="N61" s="2" t="str">
        <f t="shared" si="9"/>
        <v/>
      </c>
      <c r="O61" s="1"/>
      <c r="P61" s="1"/>
      <c r="Q61" s="1"/>
      <c r="R61" s="1"/>
      <c r="S61" s="1"/>
      <c r="T61" s="1"/>
      <c r="U61" t="str">
        <f>IF(ISBLANK(R61),"",COUNTIF($R$3:R61,"JA"))</f>
        <v/>
      </c>
    </row>
    <row r="62" spans="2:21">
      <c r="B62" s="2" t="str">
        <f t="shared" si="10"/>
        <v/>
      </c>
      <c r="C62" s="1"/>
      <c r="D62" s="1"/>
      <c r="E62" s="1"/>
      <c r="F62" s="1"/>
      <c r="G62" s="1"/>
      <c r="H62" s="4"/>
      <c r="I62" s="5"/>
      <c r="J62" s="2" t="str">
        <f t="shared" si="8"/>
        <v/>
      </c>
      <c r="K62" s="1"/>
      <c r="L62" s="4"/>
      <c r="M62" s="5"/>
      <c r="N62" s="2" t="str">
        <f t="shared" si="9"/>
        <v/>
      </c>
      <c r="O62" s="1"/>
      <c r="P62" s="1"/>
      <c r="Q62" s="1"/>
      <c r="R62" s="1"/>
      <c r="S62" s="1"/>
      <c r="T62" s="1"/>
      <c r="U62" t="str">
        <f>IF(ISBLANK(R62),"",COUNTIF($R$3:R62,"JA"))</f>
        <v/>
      </c>
    </row>
    <row r="63" spans="2:21">
      <c r="B63" s="2" t="str">
        <f t="shared" si="10"/>
        <v/>
      </c>
      <c r="C63" s="1"/>
      <c r="D63" s="1"/>
      <c r="E63" s="1"/>
      <c r="F63" s="1"/>
      <c r="G63" s="1"/>
      <c r="H63" s="4"/>
      <c r="I63" s="5"/>
      <c r="J63" s="2" t="str">
        <f t="shared" si="8"/>
        <v/>
      </c>
      <c r="K63" s="1"/>
      <c r="L63" s="4"/>
      <c r="M63" s="5"/>
      <c r="N63" s="2" t="str">
        <f t="shared" si="9"/>
        <v/>
      </c>
      <c r="O63" s="1"/>
      <c r="P63" s="1"/>
      <c r="Q63" s="1"/>
      <c r="R63" s="1"/>
      <c r="S63" s="1"/>
      <c r="T63" s="1"/>
      <c r="U63" t="str">
        <f>IF(ISBLANK(R63),"",COUNTIF($R$3:R63,"JA"))</f>
        <v/>
      </c>
    </row>
    <row r="64" spans="2:21">
      <c r="B64" s="2" t="str">
        <f t="shared" si="10"/>
        <v/>
      </c>
      <c r="C64" s="1"/>
      <c r="D64" s="1"/>
      <c r="E64" s="1"/>
      <c r="F64" s="1"/>
      <c r="G64" s="1"/>
      <c r="H64" s="4"/>
      <c r="I64" s="5"/>
      <c r="J64" s="2" t="str">
        <f t="shared" si="8"/>
        <v/>
      </c>
      <c r="K64" s="1"/>
      <c r="L64" s="4"/>
      <c r="M64" s="5"/>
      <c r="N64" s="2" t="str">
        <f t="shared" si="9"/>
        <v/>
      </c>
      <c r="O64" s="1"/>
      <c r="P64" s="1"/>
      <c r="Q64" s="1"/>
      <c r="R64" s="1"/>
      <c r="S64" s="1"/>
      <c r="T64" s="1"/>
      <c r="U64" t="str">
        <f>IF(ISBLANK(R64),"",COUNTIF($R$3:R64,"JA"))</f>
        <v/>
      </c>
    </row>
    <row r="65" spans="2:21">
      <c r="B65" s="2" t="str">
        <f t="shared" si="10"/>
        <v/>
      </c>
      <c r="C65" s="1"/>
      <c r="D65" s="1"/>
      <c r="E65" s="1"/>
      <c r="F65" s="1"/>
      <c r="G65" s="1"/>
      <c r="H65" s="4"/>
      <c r="I65" s="5"/>
      <c r="J65" s="2" t="str">
        <f t="shared" si="8"/>
        <v/>
      </c>
      <c r="K65" s="1"/>
      <c r="L65" s="4"/>
      <c r="M65" s="5"/>
      <c r="N65" s="2" t="str">
        <f t="shared" si="9"/>
        <v/>
      </c>
      <c r="O65" s="1"/>
      <c r="P65" s="1"/>
      <c r="Q65" s="1"/>
      <c r="R65" s="1"/>
      <c r="S65" s="1"/>
      <c r="T65" s="1"/>
      <c r="U65" t="str">
        <f>IF(ISBLANK(R65),"",COUNTIF($R$3:R65,"JA"))</f>
        <v/>
      </c>
    </row>
    <row r="66" spans="2:21">
      <c r="B66" s="2" t="str">
        <f t="shared" si="10"/>
        <v/>
      </c>
      <c r="C66" s="1"/>
      <c r="D66" s="1"/>
      <c r="E66" s="1"/>
      <c r="F66" s="1"/>
      <c r="G66" s="1"/>
      <c r="H66" s="4"/>
      <c r="I66" s="5"/>
      <c r="J66" s="2" t="str">
        <f t="shared" si="8"/>
        <v/>
      </c>
      <c r="K66" s="1"/>
      <c r="L66" s="4"/>
      <c r="M66" s="5"/>
      <c r="N66" s="2" t="str">
        <f t="shared" si="9"/>
        <v/>
      </c>
      <c r="O66" s="1"/>
      <c r="P66" s="1"/>
      <c r="Q66" s="1"/>
      <c r="R66" s="1"/>
      <c r="S66" s="1"/>
      <c r="T66" s="1"/>
      <c r="U66" t="str">
        <f>IF(ISBLANK(R66),"",COUNTIF($R$3:R66,"JA"))</f>
        <v/>
      </c>
    </row>
    <row r="67" spans="2:21">
      <c r="B67" s="2" t="str">
        <f t="shared" si="10"/>
        <v/>
      </c>
      <c r="C67" s="1"/>
      <c r="D67" s="1"/>
      <c r="E67" s="1"/>
      <c r="F67" s="1"/>
      <c r="G67" s="1"/>
      <c r="H67" s="4"/>
      <c r="I67" s="5"/>
      <c r="J67" s="2" t="str">
        <f t="shared" si="8"/>
        <v/>
      </c>
      <c r="K67" s="1"/>
      <c r="L67" s="4"/>
      <c r="M67" s="5"/>
      <c r="N67" s="2" t="str">
        <f t="shared" si="9"/>
        <v/>
      </c>
      <c r="O67" s="1"/>
      <c r="P67" s="1"/>
      <c r="Q67" s="1"/>
      <c r="R67" s="1"/>
      <c r="S67" s="1"/>
      <c r="T67" s="1"/>
      <c r="U67" t="str">
        <f>IF(ISBLANK(R67),"",COUNTIF($R$3:R67,"JA"))</f>
        <v/>
      </c>
    </row>
    <row r="68" spans="2:21">
      <c r="B68" s="2" t="str">
        <f t="shared" si="10"/>
        <v/>
      </c>
      <c r="C68" s="1"/>
      <c r="D68" s="1"/>
      <c r="E68" s="1"/>
      <c r="F68" s="1"/>
      <c r="G68" s="1"/>
      <c r="H68" s="4"/>
      <c r="I68" s="5"/>
      <c r="J68" s="2" t="str">
        <f t="shared" si="8"/>
        <v/>
      </c>
      <c r="K68" s="1"/>
      <c r="L68" s="4"/>
      <c r="M68" s="5"/>
      <c r="N68" s="2" t="str">
        <f t="shared" si="9"/>
        <v/>
      </c>
      <c r="O68" s="1"/>
      <c r="P68" s="1"/>
      <c r="Q68" s="1"/>
      <c r="R68" s="1"/>
      <c r="S68" s="1"/>
      <c r="T68" s="1"/>
      <c r="U68" t="str">
        <f>IF(ISBLANK(R68),"",COUNTIF($R$3:R68,"JA"))</f>
        <v/>
      </c>
    </row>
    <row r="69" spans="2:21">
      <c r="B69" s="2" t="str">
        <f t="shared" si="10"/>
        <v/>
      </c>
      <c r="C69" s="1"/>
      <c r="D69" s="1"/>
      <c r="E69" s="1"/>
      <c r="F69" s="1"/>
      <c r="G69" s="1"/>
      <c r="H69" s="4"/>
      <c r="I69" s="5"/>
      <c r="J69" s="2" t="str">
        <f t="shared" si="8"/>
        <v/>
      </c>
      <c r="K69" s="1"/>
      <c r="L69" s="4"/>
      <c r="M69" s="5"/>
      <c r="N69" s="2" t="str">
        <f t="shared" si="9"/>
        <v/>
      </c>
      <c r="O69" s="1"/>
      <c r="P69" s="1"/>
      <c r="Q69" s="1"/>
      <c r="R69" s="1"/>
      <c r="S69" s="1"/>
      <c r="T69" s="1"/>
      <c r="U69" t="str">
        <f>IF(ISBLANK(R69),"",COUNTIF($R$3:R69,"JA"))</f>
        <v/>
      </c>
    </row>
    <row r="70" spans="2:21">
      <c r="B70" s="2" t="str">
        <f t="shared" si="10"/>
        <v/>
      </c>
      <c r="C70" s="1"/>
      <c r="D70" s="1"/>
      <c r="E70" s="1"/>
      <c r="F70" s="1"/>
      <c r="G70" s="1"/>
      <c r="H70" s="4"/>
      <c r="I70" s="5"/>
      <c r="J70" s="2" t="str">
        <f t="shared" si="8"/>
        <v/>
      </c>
      <c r="K70" s="1"/>
      <c r="L70" s="4"/>
      <c r="M70" s="5"/>
      <c r="N70" s="2" t="str">
        <f t="shared" si="9"/>
        <v/>
      </c>
      <c r="O70" s="1"/>
      <c r="P70" s="1"/>
      <c r="Q70" s="1"/>
      <c r="R70" s="1"/>
      <c r="S70" s="1"/>
      <c r="T70" s="1"/>
      <c r="U70" t="str">
        <f>IF(ISBLANK(R70),"",COUNTIF($R$3:R70,"JA"))</f>
        <v/>
      </c>
    </row>
    <row r="71" spans="2:21">
      <c r="B71" s="2" t="str">
        <f t="shared" si="10"/>
        <v/>
      </c>
      <c r="C71" s="1"/>
      <c r="D71" s="1"/>
      <c r="E71" s="1"/>
      <c r="F71" s="1"/>
      <c r="G71" s="1"/>
      <c r="H71" s="4"/>
      <c r="I71" s="5"/>
      <c r="J71" s="2" t="str">
        <f t="shared" si="8"/>
        <v/>
      </c>
      <c r="K71" s="1"/>
      <c r="L71" s="4"/>
      <c r="M71" s="5"/>
      <c r="N71" s="2" t="str">
        <f t="shared" si="9"/>
        <v/>
      </c>
      <c r="O71" s="1"/>
      <c r="P71" s="1"/>
      <c r="Q71" s="1"/>
      <c r="R71" s="1"/>
      <c r="S71" s="1"/>
      <c r="T71" s="1"/>
      <c r="U71" t="str">
        <f>IF(ISBLANK(R71),"",COUNTIF($R$3:R71,"JA"))</f>
        <v/>
      </c>
    </row>
    <row r="72" spans="2:21">
      <c r="B72" s="2" t="str">
        <f t="shared" si="10"/>
        <v/>
      </c>
      <c r="C72" s="1"/>
      <c r="D72" s="1"/>
      <c r="E72" s="1"/>
      <c r="F72" s="1"/>
      <c r="G72" s="1"/>
      <c r="H72" s="4"/>
      <c r="I72" s="5"/>
      <c r="J72" s="2" t="str">
        <f t="shared" si="8"/>
        <v/>
      </c>
      <c r="K72" s="1"/>
      <c r="L72" s="4"/>
      <c r="M72" s="5"/>
      <c r="N72" s="2" t="str">
        <f t="shared" si="9"/>
        <v/>
      </c>
      <c r="O72" s="1"/>
      <c r="P72" s="1"/>
      <c r="Q72" s="1"/>
      <c r="R72" s="1"/>
      <c r="S72" s="1"/>
      <c r="T72" s="1"/>
      <c r="U72" t="str">
        <f>IF(ISBLANK(R72),"",COUNTIF($R$3:R72,"JA"))</f>
        <v/>
      </c>
    </row>
    <row r="73" spans="2:21">
      <c r="B73" s="2" t="str">
        <f t="shared" si="10"/>
        <v/>
      </c>
      <c r="C73" s="1"/>
      <c r="D73" s="1"/>
      <c r="E73" s="1"/>
      <c r="F73" s="1"/>
      <c r="G73" s="1"/>
      <c r="H73" s="4"/>
      <c r="I73" s="5"/>
      <c r="J73" s="2" t="str">
        <f t="shared" si="8"/>
        <v/>
      </c>
      <c r="K73" s="1"/>
      <c r="L73" s="4"/>
      <c r="M73" s="5"/>
      <c r="N73" s="2" t="str">
        <f t="shared" si="9"/>
        <v/>
      </c>
      <c r="O73" s="1"/>
      <c r="P73" s="1"/>
      <c r="Q73" s="1"/>
      <c r="R73" s="1"/>
      <c r="S73" s="1"/>
      <c r="T73" s="1"/>
      <c r="U73" t="str">
        <f>IF(ISBLANK(R73),"",COUNTIF($R$3:R73,"JA"))</f>
        <v/>
      </c>
    </row>
    <row r="74" spans="2:21">
      <c r="B74" s="2" t="str">
        <f t="shared" si="10"/>
        <v/>
      </c>
      <c r="C74" s="1"/>
      <c r="D74" s="1"/>
      <c r="E74" s="1"/>
      <c r="F74" s="1"/>
      <c r="G74" s="1"/>
      <c r="H74" s="4"/>
      <c r="I74" s="5"/>
      <c r="J74" s="2" t="str">
        <f t="shared" si="8"/>
        <v/>
      </c>
      <c r="K74" s="1"/>
      <c r="L74" s="4"/>
      <c r="M74" s="5"/>
      <c r="N74" s="2" t="str">
        <f t="shared" si="9"/>
        <v/>
      </c>
      <c r="O74" s="1"/>
      <c r="P74" s="1"/>
      <c r="Q74" s="1"/>
      <c r="R74" s="1"/>
      <c r="S74" s="1"/>
      <c r="T74" s="1"/>
      <c r="U74" t="str">
        <f>IF(ISBLANK(R74),"",COUNTIF($R$3:R74,"JA"))</f>
        <v/>
      </c>
    </row>
    <row r="75" spans="2:21">
      <c r="B75" s="2" t="str">
        <f t="shared" si="10"/>
        <v/>
      </c>
      <c r="C75" s="1"/>
      <c r="D75" s="1"/>
      <c r="E75" s="1"/>
      <c r="F75" s="1"/>
      <c r="G75" s="1"/>
      <c r="H75" s="4"/>
      <c r="I75" s="5"/>
      <c r="J75" s="2" t="str">
        <f t="shared" si="8"/>
        <v/>
      </c>
      <c r="K75" s="1"/>
      <c r="L75" s="4"/>
      <c r="M75" s="5"/>
      <c r="N75" s="2" t="str">
        <f t="shared" si="9"/>
        <v/>
      </c>
      <c r="O75" s="1"/>
      <c r="P75" s="1"/>
      <c r="Q75" s="1"/>
      <c r="R75" s="1"/>
      <c r="S75" s="1"/>
      <c r="T75" s="1"/>
      <c r="U75" t="str">
        <f>IF(ISBLANK(R75),"",COUNTIF($R$3:R75,"JA"))</f>
        <v/>
      </c>
    </row>
    <row r="76" spans="2:21">
      <c r="B76" s="2" t="str">
        <f t="shared" si="10"/>
        <v/>
      </c>
      <c r="C76" s="1"/>
      <c r="D76" s="1"/>
      <c r="E76" s="1"/>
      <c r="F76" s="1"/>
      <c r="G76" s="1"/>
      <c r="H76" s="4"/>
      <c r="I76" s="5"/>
      <c r="J76" s="2" t="str">
        <f t="shared" si="8"/>
        <v/>
      </c>
      <c r="K76" s="1"/>
      <c r="L76" s="4"/>
      <c r="M76" s="5"/>
      <c r="N76" s="2" t="str">
        <f t="shared" si="9"/>
        <v/>
      </c>
      <c r="O76" s="1"/>
      <c r="P76" s="1"/>
      <c r="Q76" s="1"/>
      <c r="R76" s="1"/>
      <c r="S76" s="1"/>
      <c r="T76" s="1"/>
      <c r="U76" t="str">
        <f>IF(ISBLANK(R76),"",COUNTIF($R$3:R76,"JA"))</f>
        <v/>
      </c>
    </row>
    <row r="77" spans="2:21">
      <c r="B77" s="2" t="str">
        <f t="shared" si="10"/>
        <v/>
      </c>
      <c r="C77" s="1"/>
      <c r="D77" s="1"/>
      <c r="E77" s="1"/>
      <c r="F77" s="1"/>
      <c r="G77" s="1"/>
      <c r="H77" s="4"/>
      <c r="I77" s="5"/>
      <c r="J77" s="2" t="str">
        <f t="shared" si="8"/>
        <v/>
      </c>
      <c r="K77" s="1"/>
      <c r="L77" s="4"/>
      <c r="M77" s="5"/>
      <c r="N77" s="2" t="str">
        <f t="shared" si="9"/>
        <v/>
      </c>
      <c r="O77" s="1"/>
      <c r="P77" s="1"/>
    </row>
  </sheetData>
  <autoFilter ref="B2:U32" xr:uid="{00000000-0001-0000-0300-000000000000}"/>
  <mergeCells count="4">
    <mergeCell ref="C7:T7"/>
    <mergeCell ref="C15:T15"/>
    <mergeCell ref="C3:T3"/>
    <mergeCell ref="C20:T20"/>
  </mergeCells>
  <phoneticPr fontId="47" type="noConversion"/>
  <conditionalFormatting sqref="J4:J77">
    <cfRule type="expression" dxfId="19" priority="41">
      <formula>AND($H4=5,$I4&gt;1)</formula>
    </cfRule>
    <cfRule type="expression" dxfId="18" priority="42">
      <formula>AND($H4=5,$I4=1)</formula>
    </cfRule>
    <cfRule type="expression" dxfId="17" priority="43">
      <formula>AND($H4=4,$I4&gt;2)</formula>
    </cfRule>
    <cfRule type="expression" dxfId="16" priority="76">
      <formula>AND($H4=4,$I4&lt;3)</formula>
    </cfRule>
    <cfRule type="expression" dxfId="15" priority="77">
      <formula>AND($H4=3,$I4=5)</formula>
    </cfRule>
    <cfRule type="expression" dxfId="14" priority="78">
      <formula>AND($H4=3,$I4&lt;5)</formula>
    </cfRule>
    <cfRule type="expression" dxfId="13" priority="79">
      <formula>AND($H4=2,$I4&gt;3)</formula>
    </cfRule>
    <cfRule type="expression" dxfId="12" priority="80">
      <formula>AND($H4=2,$I4&lt;4)</formula>
    </cfRule>
    <cfRule type="expression" dxfId="11" priority="81">
      <formula>AND($H4=1,$I4=5)</formula>
    </cfRule>
    <cfRule type="expression" dxfId="10" priority="82">
      <formula>AND($H4=1,$I4&lt;5)</formula>
    </cfRule>
  </conditionalFormatting>
  <conditionalFormatting sqref="N4:N77">
    <cfRule type="expression" dxfId="9" priority="21">
      <formula>AND($L4=5,$M4&gt;1)</formula>
    </cfRule>
    <cfRule type="expression" dxfId="8" priority="22">
      <formula>AND($L4=5,$M4=1)</formula>
    </cfRule>
    <cfRule type="expression" dxfId="7" priority="23">
      <formula>AND($L4=4,$M4&gt;2)</formula>
    </cfRule>
    <cfRule type="expression" dxfId="6" priority="24">
      <formula>AND($L4=4,$M4&lt;3)</formula>
    </cfRule>
    <cfRule type="expression" dxfId="5" priority="25">
      <formula>AND($L4=3,$M4=5)</formula>
    </cfRule>
    <cfRule type="expression" dxfId="4" priority="26">
      <formula>AND($L4=3,$M4&lt;5)</formula>
    </cfRule>
    <cfRule type="expression" dxfId="3" priority="27">
      <formula>AND($L4=2,$M4&gt;3)</formula>
    </cfRule>
    <cfRule type="expression" dxfId="2" priority="28">
      <formula>AND($L4=2,$M4&lt;4)</formula>
    </cfRule>
    <cfRule type="expression" dxfId="1" priority="29">
      <formula>AND($L4=1,$M4=5)</formula>
    </cfRule>
    <cfRule type="expression" dxfId="0" priority="30">
      <formula>AND($L4=1,$M4&lt;5)</formula>
    </cfRule>
  </conditionalFormatting>
  <dataValidations count="4">
    <dataValidation type="list" allowBlank="1" showInputMessage="1" showErrorMessage="1" sqref="R4:R6 R16:R76 R8:R14" xr:uid="{00000000-0002-0000-0300-000000000000}">
      <formula1>"JA,NEI"</formula1>
    </dataValidation>
    <dataValidation type="list" allowBlank="1" showInputMessage="1" showErrorMessage="1" sqref="H4:I6 L4:M6 L16:M77 L8:M14 H16:I77 H8:I14" xr:uid="{00000000-0002-0000-0300-000001000000}">
      <formula1>"1,2,3,4,5"</formula1>
    </dataValidation>
    <dataValidation type="list" allowBlank="1" showInputMessage="1" showErrorMessage="1" sqref="Q4:Q6 Q8:Q76" xr:uid="{00000000-0002-0000-0300-000002000000}">
      <formula1>Status</formula1>
    </dataValidation>
    <dataValidation type="list" allowBlank="1" showInputMessage="1" showErrorMessage="1" sqref="C32:C77" xr:uid="{00000000-0002-0000-0300-000003000000}">
      <formula1>#REF!</formula1>
    </dataValidation>
  </dataValidations>
  <pageMargins left="0.7" right="0.7" top="0.75" bottom="0.75" header="0.3" footer="0.3"/>
  <pageSetup paperSize="8" scale="70"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4"/>
  <sheetViews>
    <sheetView tabSelected="1" topLeftCell="A3" zoomScale="70" zoomScaleNormal="70" workbookViewId="0">
      <selection activeCell="E14" sqref="E14"/>
    </sheetView>
  </sheetViews>
  <sheetFormatPr defaultColWidth="11.42578125" defaultRowHeight="14.45"/>
  <cols>
    <col min="1" max="1" width="6.140625" customWidth="1"/>
    <col min="2" max="2" width="20.140625" customWidth="1"/>
    <col min="3" max="3" width="40" customWidth="1"/>
    <col min="4" max="4" width="52" customWidth="1"/>
    <col min="5" max="5" width="25.28515625" customWidth="1"/>
    <col min="6" max="6" width="6.85546875" customWidth="1"/>
    <col min="7" max="7" width="19.28515625" customWidth="1"/>
    <col min="12" max="12" width="11.42578125" customWidth="1"/>
  </cols>
  <sheetData>
    <row r="1" spans="1:15" ht="22.9">
      <c r="A1" s="95" t="s">
        <v>173</v>
      </c>
      <c r="I1" s="96" t="s">
        <v>174</v>
      </c>
    </row>
    <row r="2" spans="1:15" ht="22.9">
      <c r="A2" s="95"/>
      <c r="B2" s="8"/>
      <c r="I2" s="96"/>
    </row>
    <row r="3" spans="1:15" ht="44.45" customHeight="1" thickBot="1">
      <c r="B3" s="205" t="s">
        <v>175</v>
      </c>
      <c r="C3" s="205"/>
      <c r="D3" s="97"/>
      <c r="F3" s="205" t="s">
        <v>176</v>
      </c>
      <c r="G3" s="205"/>
      <c r="H3" s="206" t="s">
        <v>177</v>
      </c>
      <c r="I3" s="206"/>
      <c r="J3" s="206"/>
      <c r="K3" s="206"/>
      <c r="L3" s="206"/>
      <c r="M3" s="98"/>
      <c r="N3" s="207"/>
      <c r="O3" s="207"/>
    </row>
    <row r="4" spans="1:15" ht="28.15" thickBot="1">
      <c r="B4" s="99" t="s">
        <v>178</v>
      </c>
      <c r="C4" s="100" t="s">
        <v>179</v>
      </c>
      <c r="D4" s="101" t="s">
        <v>180</v>
      </c>
      <c r="F4" s="102"/>
      <c r="G4" s="103"/>
      <c r="H4" s="104" t="s">
        <v>181</v>
      </c>
      <c r="I4" s="104" t="s">
        <v>182</v>
      </c>
      <c r="J4" s="104" t="s">
        <v>183</v>
      </c>
      <c r="K4" s="104" t="s">
        <v>184</v>
      </c>
      <c r="L4" s="104" t="s">
        <v>185</v>
      </c>
      <c r="M4" s="105"/>
    </row>
    <row r="5" spans="1:15" ht="43.9" thickBot="1">
      <c r="B5" s="106" t="s">
        <v>186</v>
      </c>
      <c r="C5" s="107" t="s">
        <v>187</v>
      </c>
      <c r="D5" s="108" t="s">
        <v>188</v>
      </c>
      <c r="F5" s="109" t="s">
        <v>189</v>
      </c>
      <c r="G5" s="110" t="s">
        <v>190</v>
      </c>
      <c r="H5" s="111">
        <v>5</v>
      </c>
      <c r="I5" s="111">
        <v>10</v>
      </c>
      <c r="J5" s="112">
        <v>15</v>
      </c>
      <c r="K5" s="112">
        <v>20</v>
      </c>
      <c r="L5" s="112">
        <v>25</v>
      </c>
      <c r="M5" s="98"/>
    </row>
    <row r="6" spans="1:15" ht="58.15" thickBot="1">
      <c r="B6" s="113" t="s">
        <v>191</v>
      </c>
      <c r="C6" s="23" t="s">
        <v>192</v>
      </c>
      <c r="D6" s="114" t="s">
        <v>193</v>
      </c>
      <c r="F6" s="208" t="s">
        <v>194</v>
      </c>
      <c r="G6" s="115" t="s">
        <v>195</v>
      </c>
      <c r="H6" s="116">
        <v>4</v>
      </c>
      <c r="I6" s="111">
        <v>8</v>
      </c>
      <c r="J6" s="111">
        <v>12</v>
      </c>
      <c r="K6" s="112">
        <v>16</v>
      </c>
      <c r="L6" s="112">
        <v>20</v>
      </c>
      <c r="M6" s="98"/>
    </row>
    <row r="7" spans="1:15" ht="43.9" thickBot="1">
      <c r="B7" s="113" t="s">
        <v>183</v>
      </c>
      <c r="C7" s="23" t="s">
        <v>196</v>
      </c>
      <c r="D7" s="117" t="s">
        <v>197</v>
      </c>
      <c r="F7" s="208"/>
      <c r="G7" s="115" t="s">
        <v>183</v>
      </c>
      <c r="H7" s="116">
        <v>3</v>
      </c>
      <c r="I7" s="116">
        <v>6</v>
      </c>
      <c r="J7" s="111">
        <v>9</v>
      </c>
      <c r="K7" s="112">
        <v>12</v>
      </c>
      <c r="L7" s="112">
        <v>15</v>
      </c>
      <c r="M7" s="98"/>
    </row>
    <row r="8" spans="1:15" ht="43.9" thickBot="1">
      <c r="B8" s="113" t="s">
        <v>195</v>
      </c>
      <c r="C8" s="23" t="s">
        <v>198</v>
      </c>
      <c r="D8" s="114" t="s">
        <v>199</v>
      </c>
      <c r="F8" s="208"/>
      <c r="G8" s="115" t="s">
        <v>200</v>
      </c>
      <c r="H8" s="116">
        <v>2</v>
      </c>
      <c r="I8" s="116">
        <v>4</v>
      </c>
      <c r="J8" s="111">
        <v>6</v>
      </c>
      <c r="K8" s="111">
        <v>8</v>
      </c>
      <c r="L8" s="112">
        <v>10</v>
      </c>
      <c r="M8" s="98"/>
    </row>
    <row r="9" spans="1:15" ht="46.15" customHeight="1" thickBot="1">
      <c r="B9" s="118" t="s">
        <v>190</v>
      </c>
      <c r="C9" s="119" t="s">
        <v>201</v>
      </c>
      <c r="D9" s="120" t="s">
        <v>202</v>
      </c>
      <c r="F9" s="208"/>
      <c r="G9" s="115" t="s">
        <v>186</v>
      </c>
      <c r="H9" s="116">
        <v>1</v>
      </c>
      <c r="I9" s="116">
        <v>2</v>
      </c>
      <c r="J9" s="111">
        <v>3</v>
      </c>
      <c r="K9" s="111">
        <v>4</v>
      </c>
      <c r="L9" s="111">
        <v>5</v>
      </c>
      <c r="M9" s="98"/>
    </row>
    <row r="10" spans="1:15">
      <c r="B10" s="121"/>
      <c r="F10" s="121"/>
    </row>
    <row r="11" spans="1:15" ht="21" thickBot="1">
      <c r="B11" s="209" t="s">
        <v>203</v>
      </c>
      <c r="C11" s="209"/>
      <c r="D11" s="205"/>
      <c r="E11" s="205"/>
      <c r="G11" s="210"/>
      <c r="H11" s="210"/>
      <c r="I11" s="210"/>
      <c r="J11" s="210"/>
      <c r="K11" s="210"/>
      <c r="L11" s="210"/>
    </row>
    <row r="12" spans="1:15" ht="18" thickBot="1">
      <c r="B12" s="99" t="s">
        <v>178</v>
      </c>
      <c r="C12" s="122" t="s">
        <v>204</v>
      </c>
      <c r="D12" s="122" t="s">
        <v>205</v>
      </c>
      <c r="E12" s="123"/>
      <c r="G12" s="210" t="s">
        <v>206</v>
      </c>
      <c r="H12" s="210"/>
      <c r="I12" s="210"/>
      <c r="J12" s="210"/>
      <c r="K12" s="210"/>
      <c r="L12" s="210"/>
    </row>
    <row r="13" spans="1:15" ht="53.45" customHeight="1">
      <c r="B13" s="124" t="s">
        <v>181</v>
      </c>
      <c r="C13" s="125" t="s">
        <v>207</v>
      </c>
      <c r="D13" s="126" t="s">
        <v>208</v>
      </c>
      <c r="E13" s="127"/>
      <c r="G13" s="128" t="s">
        <v>209</v>
      </c>
      <c r="H13" s="199" t="s">
        <v>210</v>
      </c>
      <c r="I13" s="199"/>
      <c r="J13" s="199"/>
      <c r="K13" s="199"/>
      <c r="L13" s="200"/>
    </row>
    <row r="14" spans="1:15" ht="57.6">
      <c r="B14" s="113" t="s">
        <v>182</v>
      </c>
      <c r="C14" s="129" t="s">
        <v>211</v>
      </c>
      <c r="D14" s="126" t="s">
        <v>212</v>
      </c>
      <c r="E14" s="127"/>
      <c r="G14" s="130" t="s">
        <v>213</v>
      </c>
      <c r="H14" s="201" t="s">
        <v>214</v>
      </c>
      <c r="I14" s="201"/>
      <c r="J14" s="201"/>
      <c r="K14" s="201"/>
      <c r="L14" s="202"/>
    </row>
    <row r="15" spans="1:15" ht="58.15" thickBot="1">
      <c r="B15" s="113" t="s">
        <v>183</v>
      </c>
      <c r="C15" s="129" t="s">
        <v>215</v>
      </c>
      <c r="D15" s="126" t="s">
        <v>216</v>
      </c>
      <c r="E15" s="127"/>
      <c r="G15" s="131" t="s">
        <v>217</v>
      </c>
      <c r="H15" s="203" t="s">
        <v>218</v>
      </c>
      <c r="I15" s="203"/>
      <c r="J15" s="203"/>
      <c r="K15" s="203"/>
      <c r="L15" s="204"/>
    </row>
    <row r="16" spans="1:15" ht="57.6">
      <c r="B16" s="113" t="s">
        <v>184</v>
      </c>
      <c r="C16" s="129" t="s">
        <v>219</v>
      </c>
      <c r="D16" s="126" t="s">
        <v>220</v>
      </c>
      <c r="E16" s="127"/>
      <c r="G16" s="132"/>
      <c r="H16" s="102"/>
    </row>
    <row r="17" spans="2:8" ht="43.9" thickBot="1">
      <c r="B17" s="118" t="s">
        <v>185</v>
      </c>
      <c r="C17" s="133" t="s">
        <v>154</v>
      </c>
      <c r="D17" s="126" t="s">
        <v>221</v>
      </c>
      <c r="E17" s="127"/>
    </row>
    <row r="18" spans="2:8">
      <c r="G18" s="132"/>
      <c r="H18" s="102"/>
    </row>
    <row r="19" spans="2:8">
      <c r="B19" s="134"/>
    </row>
    <row r="21" spans="2:8">
      <c r="B21" t="s">
        <v>222</v>
      </c>
    </row>
    <row r="22" spans="2:8">
      <c r="B22" t="s">
        <v>95</v>
      </c>
    </row>
    <row r="23" spans="2:8">
      <c r="B23" t="s">
        <v>68</v>
      </c>
    </row>
    <row r="24" spans="2:8">
      <c r="B24" t="s">
        <v>223</v>
      </c>
    </row>
  </sheetData>
  <mergeCells count="11">
    <mergeCell ref="N3:O3"/>
    <mergeCell ref="F6:F9"/>
    <mergeCell ref="B11:E11"/>
    <mergeCell ref="G11:L11"/>
    <mergeCell ref="G12:L12"/>
    <mergeCell ref="H13:L13"/>
    <mergeCell ref="H14:L14"/>
    <mergeCell ref="H15:L15"/>
    <mergeCell ref="B3:C3"/>
    <mergeCell ref="F3:G3"/>
    <mergeCell ref="H3:L3"/>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49"/>
  <sheetViews>
    <sheetView zoomScale="85" zoomScaleNormal="85" workbookViewId="0">
      <selection activeCell="D1" sqref="D1"/>
    </sheetView>
  </sheetViews>
  <sheetFormatPr defaultColWidth="9.140625" defaultRowHeight="14.45"/>
  <cols>
    <col min="1" max="1" width="6.5703125" style="30" customWidth="1"/>
    <col min="2" max="2" width="6.85546875" style="25" customWidth="1"/>
    <col min="3" max="3" width="26.7109375" style="26" customWidth="1"/>
    <col min="4" max="4" width="49.85546875" style="26" customWidth="1"/>
    <col min="5" max="5" width="13.5703125" style="31" customWidth="1"/>
    <col min="6" max="6" width="4.7109375" style="25" customWidth="1"/>
    <col min="7" max="7" width="39.7109375" style="9" customWidth="1"/>
    <col min="8" max="8" width="9.140625" style="9" customWidth="1"/>
    <col min="9" max="9" width="39.7109375" style="9" customWidth="1"/>
    <col min="10" max="10" width="8.7109375" style="9" customWidth="1"/>
    <col min="11" max="16384" width="9.140625" style="9"/>
  </cols>
  <sheetData>
    <row r="1" spans="1:10" ht="25.5" customHeight="1">
      <c r="A1" s="24" t="s">
        <v>224</v>
      </c>
      <c r="D1" s="27"/>
      <c r="E1" s="28"/>
      <c r="F1" s="29"/>
      <c r="G1" s="27"/>
    </row>
    <row r="2" spans="1:10" ht="11.25" customHeight="1"/>
    <row r="3" spans="1:10" ht="53.25" customHeight="1" collapsed="1">
      <c r="A3" s="32" t="s">
        <v>225</v>
      </c>
      <c r="B3" s="33" t="s">
        <v>226</v>
      </c>
      <c r="C3" s="34" t="s">
        <v>227</v>
      </c>
      <c r="D3" s="34" t="s">
        <v>228</v>
      </c>
      <c r="E3" s="35" t="s">
        <v>229</v>
      </c>
      <c r="F3" s="34" t="s">
        <v>230</v>
      </c>
      <c r="G3" s="36" t="s">
        <v>231</v>
      </c>
      <c r="H3" s="36" t="s">
        <v>232</v>
      </c>
      <c r="I3" s="36" t="s">
        <v>233</v>
      </c>
      <c r="J3" s="36" t="s">
        <v>234</v>
      </c>
    </row>
    <row r="4" spans="1:10" ht="24" customHeight="1">
      <c r="A4" s="37">
        <v>1</v>
      </c>
      <c r="B4" s="237">
        <v>1</v>
      </c>
      <c r="C4" s="211" t="s">
        <v>235</v>
      </c>
      <c r="D4" s="212"/>
      <c r="E4" s="38"/>
      <c r="F4" s="39"/>
      <c r="G4" s="40"/>
      <c r="H4" s="40"/>
      <c r="I4" s="40"/>
      <c r="J4" s="40"/>
    </row>
    <row r="5" spans="1:10" ht="27.6">
      <c r="A5" s="41" t="s">
        <v>236</v>
      </c>
      <c r="B5" s="238"/>
      <c r="C5" s="243" t="s">
        <v>237</v>
      </c>
      <c r="D5" s="42" t="s">
        <v>238</v>
      </c>
      <c r="E5" s="43"/>
      <c r="F5" s="39"/>
      <c r="G5" s="40"/>
      <c r="H5" s="40"/>
      <c r="I5" s="40"/>
      <c r="J5" s="40"/>
    </row>
    <row r="6" spans="1:10" ht="27.6">
      <c r="A6" s="41" t="s">
        <v>239</v>
      </c>
      <c r="B6" s="238"/>
      <c r="C6" s="245"/>
      <c r="D6" s="42" t="s">
        <v>240</v>
      </c>
      <c r="E6" s="43"/>
      <c r="F6" s="39"/>
      <c r="G6" s="40"/>
      <c r="H6" s="40"/>
      <c r="I6" s="40"/>
      <c r="J6" s="40"/>
    </row>
    <row r="7" spans="1:10" ht="41.45">
      <c r="A7" s="41" t="s">
        <v>241</v>
      </c>
      <c r="B7" s="238"/>
      <c r="C7" s="245"/>
      <c r="D7" s="42" t="s">
        <v>242</v>
      </c>
      <c r="E7" s="43"/>
      <c r="F7" s="39"/>
      <c r="G7" s="40"/>
      <c r="H7" s="40"/>
      <c r="I7" s="40"/>
      <c r="J7" s="40"/>
    </row>
    <row r="8" spans="1:10">
      <c r="A8" s="41" t="s">
        <v>243</v>
      </c>
      <c r="B8" s="238"/>
      <c r="C8" s="245"/>
      <c r="D8" s="44" t="s">
        <v>244</v>
      </c>
      <c r="E8" s="43"/>
      <c r="F8" s="39"/>
      <c r="G8" s="40"/>
      <c r="H8" s="40"/>
      <c r="I8" s="40"/>
      <c r="J8" s="40"/>
    </row>
    <row r="9" spans="1:10">
      <c r="A9" s="41" t="s">
        <v>245</v>
      </c>
      <c r="B9" s="239"/>
      <c r="C9" s="244"/>
      <c r="D9" s="45" t="s">
        <v>246</v>
      </c>
      <c r="E9" s="46"/>
      <c r="F9" s="39"/>
      <c r="G9" s="40"/>
      <c r="H9" s="40"/>
      <c r="I9" s="40"/>
      <c r="J9" s="40"/>
    </row>
    <row r="10" spans="1:10" ht="23.25" customHeight="1">
      <c r="A10" s="37" t="s">
        <v>247</v>
      </c>
      <c r="B10" s="237">
        <v>2</v>
      </c>
      <c r="C10" s="211" t="s">
        <v>248</v>
      </c>
      <c r="D10" s="212"/>
      <c r="E10" s="38"/>
      <c r="F10" s="39"/>
      <c r="G10" s="47"/>
      <c r="H10" s="40"/>
      <c r="I10" s="40"/>
      <c r="J10" s="40"/>
    </row>
    <row r="11" spans="1:10" ht="41.45">
      <c r="A11" s="41" t="s">
        <v>249</v>
      </c>
      <c r="B11" s="238"/>
      <c r="C11" s="243" t="s">
        <v>250</v>
      </c>
      <c r="D11" s="44" t="s">
        <v>251</v>
      </c>
      <c r="E11" s="44"/>
      <c r="F11" s="39"/>
      <c r="G11" s="47"/>
      <c r="H11" s="40"/>
      <c r="I11" s="40"/>
      <c r="J11" s="40"/>
    </row>
    <row r="12" spans="1:10">
      <c r="A12" s="41" t="s">
        <v>252</v>
      </c>
      <c r="B12" s="238"/>
      <c r="C12" s="245"/>
      <c r="D12" s="44" t="s">
        <v>253</v>
      </c>
      <c r="E12" s="44"/>
      <c r="F12" s="39"/>
      <c r="G12" s="47"/>
      <c r="H12" s="40"/>
      <c r="I12" s="40"/>
      <c r="J12" s="40"/>
    </row>
    <row r="13" spans="1:10" ht="41.45">
      <c r="A13" s="41" t="s">
        <v>254</v>
      </c>
      <c r="B13" s="238"/>
      <c r="C13" s="245"/>
      <c r="D13" s="44" t="s">
        <v>255</v>
      </c>
      <c r="E13" s="44"/>
      <c r="F13" s="39"/>
      <c r="G13" s="47"/>
      <c r="H13" s="40"/>
      <c r="I13" s="40"/>
      <c r="J13" s="40"/>
    </row>
    <row r="14" spans="1:10" ht="33.75" customHeight="1">
      <c r="A14" s="41" t="s">
        <v>256</v>
      </c>
      <c r="B14" s="238"/>
      <c r="C14" s="245"/>
      <c r="D14" s="44" t="s">
        <v>257</v>
      </c>
      <c r="E14" s="44"/>
      <c r="F14" s="39"/>
      <c r="G14" s="47"/>
      <c r="H14" s="40"/>
      <c r="I14" s="40"/>
      <c r="J14" s="40"/>
    </row>
    <row r="15" spans="1:10" ht="33.75" customHeight="1">
      <c r="A15" s="41" t="s">
        <v>258</v>
      </c>
      <c r="B15" s="238"/>
      <c r="C15" s="245"/>
      <c r="D15" s="44" t="s">
        <v>259</v>
      </c>
      <c r="E15" s="44"/>
      <c r="F15" s="39"/>
      <c r="G15" s="47"/>
      <c r="H15" s="40"/>
      <c r="I15" s="40"/>
      <c r="J15" s="40"/>
    </row>
    <row r="16" spans="1:10" ht="41.45">
      <c r="A16" s="41" t="s">
        <v>260</v>
      </c>
      <c r="B16" s="238"/>
      <c r="C16" s="245"/>
      <c r="D16" s="44" t="s">
        <v>261</v>
      </c>
      <c r="E16" s="44"/>
      <c r="F16" s="39"/>
      <c r="G16" s="47"/>
      <c r="H16" s="40"/>
      <c r="I16" s="40"/>
      <c r="J16" s="40"/>
    </row>
    <row r="17" spans="1:10" ht="15.75" customHeight="1">
      <c r="A17" s="41" t="s">
        <v>262</v>
      </c>
      <c r="B17" s="238"/>
      <c r="C17" s="245"/>
      <c r="D17" s="44" t="s">
        <v>263</v>
      </c>
      <c r="E17" s="44"/>
      <c r="F17" s="39"/>
      <c r="G17" s="47"/>
      <c r="H17" s="40"/>
      <c r="I17" s="40"/>
      <c r="J17" s="40"/>
    </row>
    <row r="18" spans="1:10">
      <c r="A18" s="41" t="s">
        <v>264</v>
      </c>
      <c r="B18" s="239"/>
      <c r="C18" s="244"/>
      <c r="D18" s="45" t="s">
        <v>246</v>
      </c>
      <c r="E18" s="48"/>
      <c r="F18" s="39"/>
      <c r="G18" s="40"/>
      <c r="H18" s="40"/>
      <c r="I18" s="40"/>
      <c r="J18" s="40"/>
    </row>
    <row r="19" spans="1:10" ht="20.25" customHeight="1">
      <c r="A19" s="49">
        <v>3</v>
      </c>
      <c r="B19" s="237">
        <v>3</v>
      </c>
      <c r="C19" s="211" t="s">
        <v>265</v>
      </c>
      <c r="D19" s="212"/>
      <c r="E19" s="38"/>
      <c r="F19" s="39"/>
      <c r="G19" s="47"/>
      <c r="H19" s="40"/>
      <c r="I19" s="50"/>
      <c r="J19" s="40"/>
    </row>
    <row r="20" spans="1:10" ht="30.75" customHeight="1">
      <c r="A20" s="41" t="s">
        <v>266</v>
      </c>
      <c r="B20" s="238"/>
      <c r="C20" s="243" t="s">
        <v>267</v>
      </c>
      <c r="D20" s="42" t="s">
        <v>268</v>
      </c>
      <c r="E20" s="44"/>
      <c r="F20" s="39"/>
      <c r="G20" s="47"/>
      <c r="H20" s="40"/>
      <c r="I20" s="50"/>
      <c r="J20" s="40"/>
    </row>
    <row r="21" spans="1:10" ht="33.75" customHeight="1">
      <c r="A21" s="41" t="s">
        <v>269</v>
      </c>
      <c r="B21" s="238"/>
      <c r="C21" s="245"/>
      <c r="D21" s="42" t="s">
        <v>270</v>
      </c>
      <c r="E21" s="44"/>
      <c r="F21" s="39"/>
      <c r="G21" s="47"/>
      <c r="H21" s="40"/>
      <c r="I21" s="50"/>
      <c r="J21" s="40"/>
    </row>
    <row r="22" spans="1:10" ht="33.75" customHeight="1">
      <c r="A22" s="41" t="s">
        <v>271</v>
      </c>
      <c r="B22" s="238"/>
      <c r="C22" s="245"/>
      <c r="D22" s="42" t="s">
        <v>272</v>
      </c>
      <c r="E22" s="44"/>
      <c r="F22" s="39"/>
      <c r="G22" s="47"/>
      <c r="H22" s="40"/>
      <c r="I22" s="50"/>
      <c r="J22" s="40"/>
    </row>
    <row r="23" spans="1:10" ht="33.75" customHeight="1">
      <c r="A23" s="41" t="s">
        <v>273</v>
      </c>
      <c r="B23" s="238"/>
      <c r="C23" s="245"/>
      <c r="D23" s="42" t="s">
        <v>274</v>
      </c>
      <c r="E23" s="44"/>
      <c r="F23" s="39"/>
      <c r="G23" s="47"/>
      <c r="H23" s="40"/>
      <c r="I23" s="50"/>
      <c r="J23" s="40"/>
    </row>
    <row r="24" spans="1:10" ht="33.75" customHeight="1">
      <c r="A24" s="41" t="s">
        <v>275</v>
      </c>
      <c r="B24" s="238"/>
      <c r="C24" s="245"/>
      <c r="D24" s="42" t="s">
        <v>276</v>
      </c>
      <c r="E24" s="44"/>
      <c r="F24" s="39"/>
      <c r="G24" s="47"/>
      <c r="H24" s="40"/>
      <c r="I24" s="50"/>
      <c r="J24" s="40"/>
    </row>
    <row r="25" spans="1:10" ht="33.75" customHeight="1">
      <c r="A25" s="41" t="s">
        <v>277</v>
      </c>
      <c r="B25" s="238"/>
      <c r="C25" s="245"/>
      <c r="D25" s="44" t="s">
        <v>278</v>
      </c>
      <c r="E25" s="44"/>
      <c r="F25" s="39"/>
      <c r="G25" s="47"/>
      <c r="H25" s="40"/>
      <c r="I25" s="50"/>
      <c r="J25" s="40"/>
    </row>
    <row r="26" spans="1:10" ht="41.45">
      <c r="A26" s="41" t="s">
        <v>279</v>
      </c>
      <c r="B26" s="238"/>
      <c r="C26" s="245"/>
      <c r="D26" s="42" t="s">
        <v>280</v>
      </c>
      <c r="E26" s="44"/>
      <c r="F26" s="39"/>
      <c r="G26" s="47"/>
      <c r="H26" s="40"/>
      <c r="I26" s="50"/>
      <c r="J26" s="40"/>
    </row>
    <row r="27" spans="1:10" ht="36" customHeight="1">
      <c r="A27" s="41" t="s">
        <v>281</v>
      </c>
      <c r="B27" s="238"/>
      <c r="C27" s="245"/>
      <c r="D27" s="44" t="s">
        <v>282</v>
      </c>
      <c r="E27" s="44"/>
      <c r="F27" s="39"/>
      <c r="G27" s="47"/>
      <c r="H27" s="40"/>
      <c r="I27" s="50"/>
      <c r="J27" s="40"/>
    </row>
    <row r="28" spans="1:10" ht="36" customHeight="1">
      <c r="A28" s="41" t="s">
        <v>283</v>
      </c>
      <c r="B28" s="238"/>
      <c r="C28" s="245"/>
      <c r="D28" s="44" t="s">
        <v>284</v>
      </c>
      <c r="E28" s="44"/>
      <c r="F28" s="39"/>
      <c r="G28" s="47"/>
      <c r="H28" s="40"/>
      <c r="I28" s="50"/>
      <c r="J28" s="40"/>
    </row>
    <row r="29" spans="1:10">
      <c r="A29" s="41" t="s">
        <v>285</v>
      </c>
      <c r="B29" s="239"/>
      <c r="C29" s="244"/>
      <c r="D29" s="45" t="s">
        <v>246</v>
      </c>
      <c r="E29" s="48"/>
      <c r="F29" s="39"/>
      <c r="G29" s="40"/>
      <c r="H29" s="40"/>
      <c r="I29" s="40"/>
      <c r="J29" s="40"/>
    </row>
    <row r="30" spans="1:10" ht="21" customHeight="1">
      <c r="A30" s="37" t="s">
        <v>286</v>
      </c>
      <c r="B30" s="237" t="s">
        <v>287</v>
      </c>
      <c r="C30" s="211" t="s">
        <v>288</v>
      </c>
      <c r="D30" s="212"/>
      <c r="E30" s="38"/>
      <c r="F30" s="39"/>
      <c r="G30" s="40"/>
      <c r="H30" s="40"/>
      <c r="I30" s="51"/>
      <c r="J30" s="40"/>
    </row>
    <row r="31" spans="1:10" ht="40.5" customHeight="1">
      <c r="A31" s="41" t="s">
        <v>289</v>
      </c>
      <c r="B31" s="238"/>
      <c r="C31" s="240" t="s">
        <v>290</v>
      </c>
      <c r="D31" s="42" t="s">
        <v>291</v>
      </c>
      <c r="E31" s="44"/>
      <c r="F31" s="39"/>
      <c r="G31" s="40"/>
      <c r="H31" s="40"/>
      <c r="I31" s="51"/>
      <c r="J31" s="40"/>
    </row>
    <row r="32" spans="1:10" ht="40.5" customHeight="1">
      <c r="A32" s="41" t="s">
        <v>292</v>
      </c>
      <c r="B32" s="238"/>
      <c r="C32" s="241"/>
      <c r="D32" s="44" t="s">
        <v>293</v>
      </c>
      <c r="E32" s="44"/>
      <c r="F32" s="39"/>
      <c r="G32" s="40"/>
      <c r="H32" s="40"/>
      <c r="I32" s="51"/>
      <c r="J32" s="40"/>
    </row>
    <row r="33" spans="1:10" ht="28.5" customHeight="1">
      <c r="A33" s="41" t="s">
        <v>294</v>
      </c>
      <c r="B33" s="238"/>
      <c r="C33" s="241"/>
      <c r="D33" s="44" t="s">
        <v>295</v>
      </c>
      <c r="E33" s="44"/>
      <c r="F33" s="39"/>
      <c r="G33" s="40"/>
      <c r="H33" s="40"/>
      <c r="I33" s="51"/>
      <c r="J33" s="40"/>
    </row>
    <row r="34" spans="1:10" ht="28.5" customHeight="1">
      <c r="A34" s="41" t="s">
        <v>296</v>
      </c>
      <c r="B34" s="238"/>
      <c r="C34" s="241"/>
      <c r="D34" s="44" t="s">
        <v>297</v>
      </c>
      <c r="E34" s="44"/>
      <c r="F34" s="39"/>
      <c r="G34" s="40"/>
      <c r="H34" s="40"/>
      <c r="I34" s="51"/>
      <c r="J34" s="40"/>
    </row>
    <row r="35" spans="1:10" ht="28.5" customHeight="1">
      <c r="A35" s="41" t="s">
        <v>298</v>
      </c>
      <c r="B35" s="238"/>
      <c r="C35" s="241"/>
      <c r="D35" s="44" t="s">
        <v>299</v>
      </c>
      <c r="E35" s="44"/>
      <c r="F35" s="39"/>
      <c r="G35" s="40"/>
      <c r="H35" s="40"/>
      <c r="I35" s="51"/>
      <c r="J35" s="40"/>
    </row>
    <row r="36" spans="1:10" ht="40.5" customHeight="1">
      <c r="A36" s="41" t="s">
        <v>300</v>
      </c>
      <c r="B36" s="238"/>
      <c r="C36" s="241"/>
      <c r="D36" s="44" t="s">
        <v>301</v>
      </c>
      <c r="E36" s="44"/>
      <c r="F36" s="39"/>
      <c r="G36" s="40"/>
      <c r="H36" s="40"/>
      <c r="I36" s="51"/>
      <c r="J36" s="40"/>
    </row>
    <row r="37" spans="1:10" ht="41.45">
      <c r="A37" s="41" t="s">
        <v>302</v>
      </c>
      <c r="B37" s="238"/>
      <c r="C37" s="241"/>
      <c r="D37" s="44" t="s">
        <v>303</v>
      </c>
      <c r="E37" s="44"/>
      <c r="F37" s="39"/>
      <c r="G37" s="40"/>
      <c r="H37" s="40"/>
      <c r="I37" s="51"/>
      <c r="J37" s="40"/>
    </row>
    <row r="38" spans="1:10" ht="20.25" customHeight="1">
      <c r="A38" s="41" t="s">
        <v>304</v>
      </c>
      <c r="B38" s="238"/>
      <c r="C38" s="241"/>
      <c r="D38" s="44" t="s">
        <v>305</v>
      </c>
      <c r="E38" s="44"/>
      <c r="F38" s="39"/>
      <c r="G38" s="40"/>
      <c r="H38" s="40"/>
      <c r="I38" s="51"/>
      <c r="J38" s="40"/>
    </row>
    <row r="39" spans="1:10" ht="29.25" customHeight="1">
      <c r="A39" s="41" t="s">
        <v>306</v>
      </c>
      <c r="B39" s="238"/>
      <c r="C39" s="241"/>
      <c r="D39" s="44" t="s">
        <v>307</v>
      </c>
      <c r="E39" s="44"/>
      <c r="F39" s="39"/>
      <c r="G39" s="40"/>
      <c r="H39" s="40"/>
      <c r="I39" s="51"/>
      <c r="J39" s="40"/>
    </row>
    <row r="40" spans="1:10" ht="29.25" customHeight="1">
      <c r="A40" s="41" t="s">
        <v>308</v>
      </c>
      <c r="B40" s="238"/>
      <c r="C40" s="241"/>
      <c r="D40" s="44" t="s">
        <v>309</v>
      </c>
      <c r="E40" s="44"/>
      <c r="F40" s="39"/>
      <c r="G40" s="40"/>
      <c r="H40" s="40"/>
      <c r="I40" s="51"/>
      <c r="J40" s="40"/>
    </row>
    <row r="41" spans="1:10" ht="25.5" customHeight="1">
      <c r="A41" s="41" t="s">
        <v>310</v>
      </c>
      <c r="B41" s="239"/>
      <c r="C41" s="242"/>
      <c r="D41" s="48" t="s">
        <v>246</v>
      </c>
      <c r="E41" s="48"/>
      <c r="F41" s="39"/>
      <c r="G41" s="40"/>
      <c r="H41" s="40"/>
      <c r="I41" s="51"/>
      <c r="J41" s="40"/>
    </row>
    <row r="42" spans="1:10" ht="23.25" customHeight="1">
      <c r="A42" s="52"/>
      <c r="B42" s="53" t="s">
        <v>311</v>
      </c>
      <c r="C42" s="211" t="s">
        <v>312</v>
      </c>
      <c r="D42" s="212"/>
      <c r="E42" s="38"/>
      <c r="F42" s="39"/>
      <c r="G42" s="40"/>
      <c r="H42" s="40"/>
      <c r="I42" s="51"/>
      <c r="J42" s="40"/>
    </row>
    <row r="43" spans="1:10" ht="28.5" customHeight="1">
      <c r="A43" s="41" t="s">
        <v>313</v>
      </c>
      <c r="B43" s="53"/>
      <c r="C43" s="240" t="s">
        <v>314</v>
      </c>
      <c r="D43" s="44" t="s">
        <v>315</v>
      </c>
      <c r="E43" s="44"/>
      <c r="F43" s="39"/>
      <c r="G43" s="40"/>
      <c r="H43" s="40"/>
      <c r="I43" s="51"/>
      <c r="J43" s="40"/>
    </row>
    <row r="44" spans="1:10" ht="28.5" customHeight="1">
      <c r="A44" s="41" t="s">
        <v>316</v>
      </c>
      <c r="B44" s="53"/>
      <c r="C44" s="241"/>
      <c r="D44" s="44" t="s">
        <v>317</v>
      </c>
      <c r="E44" s="44"/>
      <c r="F44" s="39"/>
      <c r="G44" s="40"/>
      <c r="H44" s="40"/>
      <c r="I44" s="51"/>
      <c r="J44" s="40"/>
    </row>
    <row r="45" spans="1:10" ht="28.5" customHeight="1">
      <c r="A45" s="41" t="s">
        <v>318</v>
      </c>
      <c r="B45" s="53"/>
      <c r="C45" s="241"/>
      <c r="D45" s="44" t="s">
        <v>319</v>
      </c>
      <c r="E45" s="44"/>
      <c r="F45" s="39"/>
      <c r="G45" s="40"/>
      <c r="H45" s="40"/>
      <c r="I45" s="51"/>
      <c r="J45" s="40"/>
    </row>
    <row r="46" spans="1:10" ht="28.5" customHeight="1">
      <c r="A46" s="41" t="s">
        <v>320</v>
      </c>
      <c r="B46" s="53"/>
      <c r="C46" s="241"/>
      <c r="D46" s="44" t="s">
        <v>309</v>
      </c>
      <c r="E46" s="44"/>
      <c r="F46" s="39"/>
      <c r="G46" s="40"/>
      <c r="H46" s="40"/>
      <c r="I46" s="51"/>
      <c r="J46" s="40"/>
    </row>
    <row r="47" spans="1:10" ht="28.5" customHeight="1">
      <c r="A47" s="41" t="s">
        <v>321</v>
      </c>
      <c r="B47" s="53"/>
      <c r="C47" s="241"/>
      <c r="D47" s="44" t="s">
        <v>322</v>
      </c>
      <c r="E47" s="44"/>
      <c r="F47" s="39"/>
      <c r="G47" s="40"/>
      <c r="H47" s="40"/>
      <c r="I47" s="51"/>
      <c r="J47" s="40"/>
    </row>
    <row r="48" spans="1:10" ht="28.5" customHeight="1">
      <c r="A48" s="41" t="s">
        <v>323</v>
      </c>
      <c r="B48" s="53"/>
      <c r="C48" s="241"/>
      <c r="D48" s="44" t="s">
        <v>324</v>
      </c>
      <c r="E48" s="44"/>
      <c r="F48" s="39"/>
      <c r="G48" s="40"/>
      <c r="H48" s="40"/>
      <c r="I48" s="51"/>
      <c r="J48" s="40"/>
    </row>
    <row r="49" spans="1:10">
      <c r="A49" s="41" t="s">
        <v>325</v>
      </c>
      <c r="B49" s="54"/>
      <c r="C49" s="242"/>
      <c r="D49" s="45" t="s">
        <v>246</v>
      </c>
      <c r="E49" s="48"/>
      <c r="F49" s="39"/>
      <c r="G49" s="40"/>
      <c r="H49" s="40"/>
      <c r="I49" s="40"/>
      <c r="J49" s="40"/>
    </row>
    <row r="50" spans="1:10" ht="24" customHeight="1">
      <c r="A50" s="37" t="s">
        <v>326</v>
      </c>
      <c r="B50" s="237">
        <v>5</v>
      </c>
      <c r="C50" s="211" t="s">
        <v>327</v>
      </c>
      <c r="D50" s="212"/>
      <c r="E50" s="38"/>
      <c r="F50" s="39"/>
      <c r="G50" s="40"/>
      <c r="H50" s="51"/>
      <c r="I50" s="51"/>
      <c r="J50" s="51"/>
    </row>
    <row r="51" spans="1:10" ht="39.75" customHeight="1">
      <c r="A51" s="41" t="s">
        <v>328</v>
      </c>
      <c r="B51" s="238"/>
      <c r="C51" s="243" t="s">
        <v>329</v>
      </c>
      <c r="D51" s="44" t="s">
        <v>330</v>
      </c>
      <c r="E51" s="44"/>
      <c r="F51" s="39"/>
      <c r="G51" s="40"/>
      <c r="H51" s="51"/>
      <c r="I51" s="51"/>
      <c r="J51" s="51"/>
    </row>
    <row r="52" spans="1:10" ht="28.5" customHeight="1">
      <c r="A52" s="41" t="s">
        <v>331</v>
      </c>
      <c r="B52" s="238"/>
      <c r="C52" s="245"/>
      <c r="D52" s="44" t="s">
        <v>332</v>
      </c>
      <c r="E52" s="44"/>
      <c r="F52" s="39"/>
      <c r="G52" s="40"/>
      <c r="H52" s="51"/>
      <c r="I52" s="51"/>
      <c r="J52" s="51"/>
    </row>
    <row r="53" spans="1:10" ht="42.75" customHeight="1">
      <c r="A53" s="41" t="s">
        <v>333</v>
      </c>
      <c r="B53" s="238"/>
      <c r="C53" s="245"/>
      <c r="D53" s="44" t="s">
        <v>334</v>
      </c>
      <c r="E53" s="44"/>
      <c r="F53" s="39"/>
      <c r="G53" s="40"/>
      <c r="H53" s="51"/>
      <c r="I53" s="51"/>
      <c r="J53" s="51"/>
    </row>
    <row r="54" spans="1:10" ht="40.5" customHeight="1">
      <c r="A54" s="41" t="s">
        <v>335</v>
      </c>
      <c r="B54" s="238"/>
      <c r="C54" s="245"/>
      <c r="D54" s="44" t="s">
        <v>336</v>
      </c>
      <c r="E54" s="44"/>
      <c r="F54" s="39"/>
      <c r="G54" s="40"/>
      <c r="H54" s="51"/>
      <c r="I54" s="51"/>
      <c r="J54" s="51"/>
    </row>
    <row r="55" spans="1:10" ht="30" customHeight="1">
      <c r="A55" s="41" t="s">
        <v>337</v>
      </c>
      <c r="B55" s="238"/>
      <c r="C55" s="245"/>
      <c r="D55" s="44" t="s">
        <v>338</v>
      </c>
      <c r="E55" s="44"/>
      <c r="F55" s="39"/>
      <c r="G55" s="40"/>
      <c r="H55" s="51"/>
      <c r="I55" s="51"/>
      <c r="J55" s="51"/>
    </row>
    <row r="56" spans="1:10" ht="40.5" customHeight="1">
      <c r="A56" s="41" t="s">
        <v>339</v>
      </c>
      <c r="B56" s="238"/>
      <c r="C56" s="245"/>
      <c r="D56" s="44" t="s">
        <v>340</v>
      </c>
      <c r="E56" s="44"/>
      <c r="F56" s="39"/>
      <c r="G56" s="40"/>
      <c r="H56" s="51"/>
      <c r="I56" s="51"/>
      <c r="J56" s="51"/>
    </row>
    <row r="57" spans="1:10">
      <c r="A57" s="41" t="s">
        <v>341</v>
      </c>
      <c r="B57" s="239"/>
      <c r="C57" s="244"/>
      <c r="D57" s="45" t="s">
        <v>246</v>
      </c>
      <c r="E57" s="48"/>
      <c r="F57" s="39"/>
      <c r="G57" s="40"/>
      <c r="H57" s="40"/>
      <c r="I57" s="40"/>
      <c r="J57" s="40"/>
    </row>
    <row r="58" spans="1:10" ht="24" customHeight="1">
      <c r="A58" s="37" t="s">
        <v>342</v>
      </c>
      <c r="B58" s="237">
        <v>6</v>
      </c>
      <c r="C58" s="211" t="s">
        <v>343</v>
      </c>
      <c r="D58" s="212"/>
      <c r="E58" s="38"/>
      <c r="F58" s="39"/>
      <c r="G58" s="40"/>
      <c r="H58" s="7"/>
      <c r="I58" s="7"/>
      <c r="J58" s="7"/>
    </row>
    <row r="59" spans="1:10" ht="28.5" customHeight="1">
      <c r="A59" s="41" t="s">
        <v>344</v>
      </c>
      <c r="B59" s="238"/>
      <c r="C59" s="240" t="s">
        <v>345</v>
      </c>
      <c r="D59" s="44" t="s">
        <v>346</v>
      </c>
      <c r="E59" s="44"/>
      <c r="F59" s="39"/>
      <c r="G59" s="40"/>
      <c r="H59" s="7"/>
      <c r="I59" s="7"/>
      <c r="J59" s="7"/>
    </row>
    <row r="60" spans="1:10" ht="28.5" customHeight="1">
      <c r="A60" s="41" t="s">
        <v>347</v>
      </c>
      <c r="B60" s="238"/>
      <c r="C60" s="241"/>
      <c r="D60" s="44" t="s">
        <v>348</v>
      </c>
      <c r="E60" s="44"/>
      <c r="F60" s="39"/>
      <c r="G60" s="40"/>
      <c r="H60" s="7"/>
      <c r="I60" s="7"/>
      <c r="J60" s="7"/>
    </row>
    <row r="61" spans="1:10" ht="29.25" customHeight="1">
      <c r="A61" s="41" t="s">
        <v>349</v>
      </c>
      <c r="B61" s="238"/>
      <c r="C61" s="241"/>
      <c r="D61" s="44" t="s">
        <v>350</v>
      </c>
      <c r="E61" s="44"/>
      <c r="F61" s="39"/>
      <c r="G61" s="40"/>
      <c r="H61" s="7"/>
      <c r="I61" s="7"/>
      <c r="J61" s="7"/>
    </row>
    <row r="62" spans="1:10">
      <c r="A62" s="41" t="s">
        <v>351</v>
      </c>
      <c r="B62" s="238"/>
      <c r="C62" s="241"/>
      <c r="D62" s="44" t="s">
        <v>352</v>
      </c>
      <c r="E62" s="44"/>
      <c r="F62" s="39"/>
      <c r="G62" s="40"/>
      <c r="H62" s="7"/>
      <c r="I62" s="7"/>
      <c r="J62" s="7"/>
    </row>
    <row r="63" spans="1:10" ht="40.5" customHeight="1">
      <c r="A63" s="41" t="s">
        <v>353</v>
      </c>
      <c r="B63" s="238"/>
      <c r="C63" s="241"/>
      <c r="D63" s="44" t="s">
        <v>354</v>
      </c>
      <c r="E63" s="44"/>
      <c r="F63" s="39"/>
      <c r="G63" s="40"/>
      <c r="H63" s="7"/>
      <c r="I63" s="7"/>
      <c r="J63" s="7"/>
    </row>
    <row r="64" spans="1:10" ht="27.6">
      <c r="A64" s="41" t="s">
        <v>355</v>
      </c>
      <c r="B64" s="238"/>
      <c r="C64" s="241"/>
      <c r="D64" s="44" t="s">
        <v>356</v>
      </c>
      <c r="E64" s="44"/>
      <c r="F64" s="39"/>
      <c r="G64" s="40"/>
      <c r="H64" s="7"/>
      <c r="I64" s="7"/>
      <c r="J64" s="7"/>
    </row>
    <row r="65" spans="1:10" ht="27.6">
      <c r="A65" s="41" t="s">
        <v>357</v>
      </c>
      <c r="B65" s="238"/>
      <c r="C65" s="241"/>
      <c r="D65" s="44" t="s">
        <v>358</v>
      </c>
      <c r="E65" s="44"/>
      <c r="F65" s="39"/>
      <c r="G65" s="40"/>
      <c r="H65" s="7"/>
      <c r="I65" s="7"/>
      <c r="J65" s="7"/>
    </row>
    <row r="66" spans="1:10" ht="27.6">
      <c r="A66" s="41" t="s">
        <v>359</v>
      </c>
      <c r="B66" s="238"/>
      <c r="C66" s="241"/>
      <c r="D66" s="44" t="s">
        <v>360</v>
      </c>
      <c r="E66" s="44"/>
      <c r="F66" s="39"/>
      <c r="G66" s="40"/>
      <c r="H66" s="7"/>
      <c r="I66" s="7"/>
      <c r="J66" s="7"/>
    </row>
    <row r="67" spans="1:10" ht="41.45">
      <c r="A67" s="41" t="s">
        <v>361</v>
      </c>
      <c r="B67" s="238"/>
      <c r="C67" s="241"/>
      <c r="D67" s="44" t="s">
        <v>362</v>
      </c>
      <c r="E67" s="44"/>
      <c r="F67" s="39"/>
      <c r="G67" s="40"/>
      <c r="H67" s="7"/>
      <c r="I67" s="7"/>
      <c r="J67" s="7"/>
    </row>
    <row r="68" spans="1:10" ht="28.5" customHeight="1">
      <c r="A68" s="41" t="s">
        <v>363</v>
      </c>
      <c r="B68" s="238"/>
      <c r="C68" s="241"/>
      <c r="D68" s="44" t="s">
        <v>364</v>
      </c>
      <c r="E68" s="44"/>
      <c r="F68" s="39"/>
      <c r="G68" s="40"/>
      <c r="H68" s="7"/>
      <c r="I68" s="7"/>
      <c r="J68" s="7"/>
    </row>
    <row r="69" spans="1:10">
      <c r="A69" s="41" t="s">
        <v>365</v>
      </c>
      <c r="B69" s="238"/>
      <c r="C69" s="241"/>
      <c r="D69" s="44" t="s">
        <v>366</v>
      </c>
      <c r="E69" s="44"/>
      <c r="F69" s="39"/>
      <c r="G69" s="40"/>
      <c r="H69" s="7"/>
      <c r="I69" s="7"/>
      <c r="J69" s="7"/>
    </row>
    <row r="70" spans="1:10">
      <c r="A70" s="41" t="s">
        <v>367</v>
      </c>
      <c r="B70" s="239"/>
      <c r="C70" s="242"/>
      <c r="D70" s="45" t="s">
        <v>246</v>
      </c>
      <c r="E70" s="48"/>
      <c r="F70" s="39"/>
      <c r="G70" s="40"/>
      <c r="H70" s="7"/>
      <c r="I70" s="7"/>
      <c r="J70" s="7"/>
    </row>
    <row r="71" spans="1:10" ht="23.25" customHeight="1">
      <c r="A71" s="37" t="s">
        <v>368</v>
      </c>
      <c r="B71" s="237">
        <v>7</v>
      </c>
      <c r="C71" s="211" t="s">
        <v>369</v>
      </c>
      <c r="D71" s="212"/>
      <c r="E71" s="38"/>
      <c r="F71" s="39"/>
      <c r="G71" s="40"/>
      <c r="H71" s="40"/>
      <c r="I71" s="51"/>
      <c r="J71" s="40"/>
    </row>
    <row r="72" spans="1:10" ht="41.1" customHeight="1">
      <c r="A72" s="41" t="s">
        <v>370</v>
      </c>
      <c r="B72" s="238"/>
      <c r="C72" s="240" t="s">
        <v>371</v>
      </c>
      <c r="D72" s="55" t="s">
        <v>372</v>
      </c>
      <c r="E72" s="55"/>
      <c r="F72" s="39"/>
      <c r="G72" s="56"/>
      <c r="H72" s="56"/>
      <c r="I72" s="51"/>
      <c r="J72" s="56"/>
    </row>
    <row r="73" spans="1:10" ht="32.25" customHeight="1">
      <c r="A73" s="41" t="s">
        <v>373</v>
      </c>
      <c r="B73" s="238"/>
      <c r="C73" s="241"/>
      <c r="D73" s="55" t="s">
        <v>374</v>
      </c>
      <c r="E73" s="55"/>
      <c r="F73" s="39"/>
      <c r="G73" s="56"/>
      <c r="H73" s="56"/>
      <c r="I73" s="51"/>
      <c r="J73" s="56"/>
    </row>
    <row r="74" spans="1:10" ht="28.9" customHeight="1">
      <c r="A74" s="41" t="s">
        <v>375</v>
      </c>
      <c r="B74" s="238"/>
      <c r="C74" s="241"/>
      <c r="D74" s="55" t="s">
        <v>376</v>
      </c>
      <c r="E74" s="55"/>
      <c r="F74" s="39"/>
      <c r="G74" s="56"/>
      <c r="H74" s="56"/>
      <c r="I74" s="51"/>
      <c r="J74" s="56"/>
    </row>
    <row r="75" spans="1:10" ht="32.450000000000003" customHeight="1">
      <c r="A75" s="41" t="s">
        <v>377</v>
      </c>
      <c r="B75" s="238"/>
      <c r="C75" s="241"/>
      <c r="D75" s="55" t="s">
        <v>378</v>
      </c>
      <c r="E75" s="55"/>
      <c r="F75" s="39"/>
      <c r="G75" s="56"/>
      <c r="H75" s="56"/>
      <c r="I75" s="51"/>
      <c r="J75" s="56"/>
    </row>
    <row r="76" spans="1:10" ht="21.75" customHeight="1">
      <c r="A76" s="41" t="s">
        <v>379</v>
      </c>
      <c r="B76" s="238"/>
      <c r="C76" s="241"/>
      <c r="D76" s="55" t="s">
        <v>380</v>
      </c>
      <c r="E76" s="55"/>
      <c r="F76" s="39"/>
      <c r="G76" s="56"/>
      <c r="H76" s="56"/>
      <c r="I76" s="51"/>
      <c r="J76" s="56"/>
    </row>
    <row r="77" spans="1:10" ht="34.9" customHeight="1">
      <c r="A77" s="41" t="s">
        <v>381</v>
      </c>
      <c r="B77" s="238"/>
      <c r="C77" s="241"/>
      <c r="D77" s="55" t="s">
        <v>382</v>
      </c>
      <c r="E77" s="55"/>
      <c r="F77" s="39"/>
      <c r="G77" s="56"/>
      <c r="H77" s="56"/>
      <c r="I77" s="51"/>
      <c r="J77" s="56"/>
    </row>
    <row r="78" spans="1:10">
      <c r="A78" s="41" t="s">
        <v>383</v>
      </c>
      <c r="B78" s="239"/>
      <c r="C78" s="242"/>
      <c r="D78" s="45" t="s">
        <v>246</v>
      </c>
      <c r="E78" s="48"/>
      <c r="F78" s="39"/>
      <c r="G78" s="40"/>
      <c r="H78" s="7"/>
      <c r="I78" s="7"/>
      <c r="J78" s="7"/>
    </row>
    <row r="79" spans="1:10" ht="24" customHeight="1">
      <c r="A79" s="37" t="s">
        <v>384</v>
      </c>
      <c r="B79" s="237">
        <v>8</v>
      </c>
      <c r="C79" s="211" t="s">
        <v>385</v>
      </c>
      <c r="D79" s="212"/>
      <c r="E79" s="38"/>
      <c r="F79" s="39"/>
      <c r="G79" s="57"/>
      <c r="H79" s="57"/>
      <c r="I79" s="58"/>
      <c r="J79" s="57"/>
    </row>
    <row r="80" spans="1:10" ht="87.75" customHeight="1">
      <c r="A80" s="41" t="s">
        <v>386</v>
      </c>
      <c r="B80" s="238"/>
      <c r="C80" s="243" t="s">
        <v>387</v>
      </c>
      <c r="D80" s="55" t="s">
        <v>388</v>
      </c>
      <c r="E80" s="55"/>
      <c r="F80" s="39"/>
      <c r="G80" s="57"/>
      <c r="H80" s="57"/>
      <c r="I80" s="57"/>
      <c r="J80" s="57"/>
    </row>
    <row r="81" spans="1:10">
      <c r="A81" s="41" t="s">
        <v>389</v>
      </c>
      <c r="B81" s="239"/>
      <c r="C81" s="244"/>
      <c r="D81" s="45" t="s">
        <v>246</v>
      </c>
      <c r="E81" s="48"/>
      <c r="F81" s="39"/>
      <c r="G81" s="40"/>
      <c r="H81" s="7"/>
      <c r="J81" s="7"/>
    </row>
    <row r="82" spans="1:10" ht="24" customHeight="1">
      <c r="A82" s="37" t="s">
        <v>390</v>
      </c>
      <c r="B82" s="53">
        <v>9</v>
      </c>
      <c r="C82" s="211" t="s">
        <v>391</v>
      </c>
      <c r="D82" s="212"/>
      <c r="E82" s="38"/>
      <c r="F82" s="39"/>
      <c r="G82" s="58"/>
      <c r="H82" s="58"/>
      <c r="I82" s="58"/>
      <c r="J82" s="58"/>
    </row>
    <row r="83" spans="1:10" ht="30.75" customHeight="1">
      <c r="A83" s="41" t="s">
        <v>392</v>
      </c>
      <c r="B83" s="237"/>
      <c r="C83" s="240" t="s">
        <v>393</v>
      </c>
      <c r="D83" s="42" t="s">
        <v>394</v>
      </c>
      <c r="E83" s="44"/>
      <c r="F83" s="39"/>
      <c r="G83" s="57"/>
      <c r="H83" s="58"/>
      <c r="I83" s="57"/>
      <c r="J83" s="58"/>
    </row>
    <row r="84" spans="1:10" ht="41.45">
      <c r="A84" s="41" t="s">
        <v>395</v>
      </c>
      <c r="B84" s="238"/>
      <c r="C84" s="241"/>
      <c r="D84" s="59" t="s">
        <v>396</v>
      </c>
      <c r="E84" s="55"/>
      <c r="F84" s="39"/>
      <c r="G84" s="57"/>
      <c r="H84" s="58"/>
      <c r="I84" s="58"/>
      <c r="J84" s="58"/>
    </row>
    <row r="85" spans="1:10">
      <c r="A85" s="41" t="s">
        <v>397</v>
      </c>
      <c r="B85" s="239"/>
      <c r="C85" s="242"/>
      <c r="D85" s="45" t="s">
        <v>246</v>
      </c>
      <c r="E85" s="48"/>
      <c r="F85" s="39"/>
      <c r="G85" s="40"/>
      <c r="H85" s="7"/>
      <c r="I85" s="7"/>
      <c r="J85" s="7"/>
    </row>
    <row r="86" spans="1:10" ht="24" customHeight="1">
      <c r="A86" s="37" t="s">
        <v>398</v>
      </c>
      <c r="B86" s="234" t="s">
        <v>399</v>
      </c>
      <c r="C86" s="216" t="s">
        <v>400</v>
      </c>
      <c r="D86" s="217"/>
      <c r="E86" s="60"/>
      <c r="F86" s="39"/>
      <c r="G86" s="61"/>
      <c r="H86" s="62"/>
      <c r="I86" s="58"/>
      <c r="J86" s="62"/>
    </row>
    <row r="87" spans="1:10" ht="39.75" customHeight="1">
      <c r="A87" s="41" t="s">
        <v>401</v>
      </c>
      <c r="B87" s="235"/>
      <c r="C87" s="213" t="s">
        <v>402</v>
      </c>
      <c r="D87" s="63" t="s">
        <v>403</v>
      </c>
      <c r="E87" s="64"/>
      <c r="F87" s="39"/>
      <c r="G87" s="61"/>
      <c r="H87" s="62"/>
      <c r="I87" s="57"/>
      <c r="J87" s="62"/>
    </row>
    <row r="88" spans="1:10" ht="39.75" customHeight="1">
      <c r="A88" s="41" t="s">
        <v>404</v>
      </c>
      <c r="B88" s="235"/>
      <c r="C88" s="214"/>
      <c r="D88" s="64" t="s">
        <v>405</v>
      </c>
      <c r="E88" s="64"/>
      <c r="F88" s="39"/>
      <c r="G88" s="61"/>
      <c r="H88" s="62"/>
      <c r="I88" s="57"/>
      <c r="J88" s="62"/>
    </row>
    <row r="89" spans="1:10" ht="29.25" customHeight="1">
      <c r="A89" s="41" t="s">
        <v>406</v>
      </c>
      <c r="B89" s="235"/>
      <c r="C89" s="214"/>
      <c r="D89" s="64" t="s">
        <v>407</v>
      </c>
      <c r="E89" s="64"/>
      <c r="F89" s="39"/>
      <c r="G89" s="61"/>
      <c r="H89" s="62"/>
      <c r="I89" s="57"/>
      <c r="J89" s="62"/>
    </row>
    <row r="90" spans="1:10" ht="29.25" customHeight="1">
      <c r="A90" s="41" t="s">
        <v>408</v>
      </c>
      <c r="B90" s="235"/>
      <c r="C90" s="214"/>
      <c r="D90" s="64" t="s">
        <v>409</v>
      </c>
      <c r="E90" s="64"/>
      <c r="F90" s="39"/>
      <c r="G90" s="61"/>
      <c r="H90" s="62"/>
      <c r="I90" s="57"/>
      <c r="J90" s="62"/>
    </row>
    <row r="91" spans="1:10" ht="29.25" customHeight="1">
      <c r="A91" s="41" t="s">
        <v>410</v>
      </c>
      <c r="B91" s="235"/>
      <c r="C91" s="214"/>
      <c r="D91" s="64" t="s">
        <v>411</v>
      </c>
      <c r="E91" s="64"/>
      <c r="F91" s="39"/>
      <c r="G91" s="61"/>
      <c r="H91" s="62"/>
      <c r="I91" s="57"/>
      <c r="J91" s="62"/>
    </row>
    <row r="92" spans="1:10" ht="29.25" customHeight="1">
      <c r="A92" s="41" t="s">
        <v>412</v>
      </c>
      <c r="B92" s="235"/>
      <c r="C92" s="214"/>
      <c r="D92" s="64" t="s">
        <v>413</v>
      </c>
      <c r="E92" s="64"/>
      <c r="F92" s="39"/>
      <c r="G92" s="61"/>
      <c r="H92" s="62"/>
      <c r="I92" s="57"/>
      <c r="J92" s="62"/>
    </row>
    <row r="93" spans="1:10" ht="29.25" customHeight="1">
      <c r="A93" s="41" t="s">
        <v>414</v>
      </c>
      <c r="B93" s="235"/>
      <c r="C93" s="214"/>
      <c r="D93" s="64" t="s">
        <v>415</v>
      </c>
      <c r="E93" s="64"/>
      <c r="F93" s="39"/>
      <c r="G93" s="61"/>
      <c r="H93" s="62"/>
      <c r="I93" s="57"/>
      <c r="J93" s="62"/>
    </row>
    <row r="94" spans="1:10" ht="29.25" customHeight="1">
      <c r="A94" s="41" t="s">
        <v>416</v>
      </c>
      <c r="B94" s="235"/>
      <c r="C94" s="214"/>
      <c r="D94" s="64" t="s">
        <v>417</v>
      </c>
      <c r="E94" s="64"/>
      <c r="F94" s="39"/>
      <c r="G94" s="61"/>
      <c r="H94" s="62"/>
      <c r="I94" s="57"/>
      <c r="J94" s="62"/>
    </row>
    <row r="95" spans="1:10" ht="41.45">
      <c r="A95" s="41" t="s">
        <v>418</v>
      </c>
      <c r="B95" s="235"/>
      <c r="C95" s="214"/>
      <c r="D95" s="64" t="s">
        <v>419</v>
      </c>
      <c r="E95" s="64"/>
      <c r="F95" s="39"/>
      <c r="G95" s="61"/>
      <c r="H95" s="62"/>
      <c r="I95" s="57"/>
      <c r="J95" s="62"/>
    </row>
    <row r="96" spans="1:10" ht="29.25" customHeight="1">
      <c r="A96" s="41" t="s">
        <v>420</v>
      </c>
      <c r="B96" s="235"/>
      <c r="C96" s="214"/>
      <c r="D96" s="64" t="s">
        <v>421</v>
      </c>
      <c r="E96" s="64"/>
      <c r="F96" s="39"/>
      <c r="G96" s="61"/>
      <c r="H96" s="62"/>
      <c r="I96" s="57"/>
      <c r="J96" s="62"/>
    </row>
    <row r="97" spans="1:10" ht="41.45">
      <c r="A97" s="41" t="s">
        <v>422</v>
      </c>
      <c r="B97" s="235"/>
      <c r="C97" s="214"/>
      <c r="D97" s="64" t="s">
        <v>423</v>
      </c>
      <c r="E97" s="64"/>
      <c r="F97" s="39"/>
      <c r="G97" s="61"/>
      <c r="H97" s="62"/>
      <c r="I97" s="57"/>
      <c r="J97" s="62"/>
    </row>
    <row r="98" spans="1:10" ht="39.75" customHeight="1">
      <c r="A98" s="41" t="s">
        <v>424</v>
      </c>
      <c r="B98" s="235"/>
      <c r="C98" s="214"/>
      <c r="D98" s="64" t="s">
        <v>425</v>
      </c>
      <c r="E98" s="64"/>
      <c r="F98" s="39"/>
      <c r="G98" s="61"/>
      <c r="H98" s="62"/>
      <c r="I98" s="57"/>
      <c r="J98" s="62"/>
    </row>
    <row r="99" spans="1:10" ht="38.25" customHeight="1">
      <c r="A99" s="41" t="s">
        <v>426</v>
      </c>
      <c r="B99" s="235"/>
      <c r="C99" s="214"/>
      <c r="D99" s="64" t="s">
        <v>427</v>
      </c>
      <c r="E99" s="64"/>
      <c r="F99" s="39"/>
      <c r="G99" s="61"/>
      <c r="H99" s="62"/>
      <c r="I99" s="57"/>
      <c r="J99" s="62"/>
    </row>
    <row r="100" spans="1:10" ht="27.6">
      <c r="A100" s="41" t="s">
        <v>428</v>
      </c>
      <c r="B100" s="235"/>
      <c r="C100" s="214"/>
      <c r="D100" s="64" t="s">
        <v>429</v>
      </c>
      <c r="E100" s="64"/>
      <c r="F100" s="39"/>
      <c r="G100" s="61"/>
      <c r="H100" s="62"/>
      <c r="I100" s="57"/>
      <c r="J100" s="62"/>
    </row>
    <row r="101" spans="1:10" ht="27.6">
      <c r="A101" s="41" t="s">
        <v>430</v>
      </c>
      <c r="B101" s="235"/>
      <c r="C101" s="214"/>
      <c r="D101" s="64" t="s">
        <v>431</v>
      </c>
      <c r="E101" s="64"/>
      <c r="F101" s="39"/>
      <c r="G101" s="61"/>
      <c r="H101" s="62"/>
      <c r="I101" s="57"/>
      <c r="J101" s="62"/>
    </row>
    <row r="102" spans="1:10" ht="27.6">
      <c r="A102" s="41" t="s">
        <v>432</v>
      </c>
      <c r="B102" s="235"/>
      <c r="C102" s="214"/>
      <c r="D102" s="64" t="s">
        <v>433</v>
      </c>
      <c r="E102" s="64"/>
      <c r="F102" s="39"/>
      <c r="G102" s="61"/>
      <c r="H102" s="62"/>
      <c r="I102" s="57"/>
      <c r="J102" s="62"/>
    </row>
    <row r="103" spans="1:10" ht="27.6">
      <c r="A103" s="41" t="s">
        <v>434</v>
      </c>
      <c r="B103" s="235"/>
      <c r="C103" s="214"/>
      <c r="D103" s="64" t="s">
        <v>435</v>
      </c>
      <c r="E103" s="64"/>
      <c r="F103" s="39"/>
      <c r="G103" s="61"/>
      <c r="H103" s="62"/>
      <c r="I103" s="57"/>
      <c r="J103" s="62"/>
    </row>
    <row r="104" spans="1:10" ht="27.6">
      <c r="A104" s="41" t="s">
        <v>436</v>
      </c>
      <c r="B104" s="235"/>
      <c r="C104" s="214"/>
      <c r="D104" s="64" t="s">
        <v>437</v>
      </c>
      <c r="E104" s="64"/>
      <c r="F104" s="39"/>
      <c r="G104" s="61"/>
      <c r="H104" s="62"/>
      <c r="I104" s="65"/>
      <c r="J104" s="62"/>
    </row>
    <row r="105" spans="1:10">
      <c r="A105" s="41" t="s">
        <v>438</v>
      </c>
      <c r="B105" s="236"/>
      <c r="C105" s="215"/>
      <c r="D105" s="45" t="s">
        <v>246</v>
      </c>
      <c r="E105" s="48"/>
      <c r="F105" s="39"/>
      <c r="G105" s="40"/>
      <c r="H105" s="7"/>
      <c r="J105" s="7"/>
    </row>
    <row r="106" spans="1:10" ht="23.25" customHeight="1">
      <c r="A106" s="41"/>
      <c r="B106" s="234" t="s">
        <v>439</v>
      </c>
      <c r="C106" s="216" t="s">
        <v>440</v>
      </c>
      <c r="D106" s="217"/>
      <c r="E106" s="60"/>
      <c r="F106" s="39"/>
      <c r="G106" s="62"/>
      <c r="H106" s="62"/>
      <c r="I106" s="58"/>
      <c r="J106" s="62"/>
    </row>
    <row r="107" spans="1:10" ht="33.75" customHeight="1">
      <c r="A107" s="41" t="s">
        <v>438</v>
      </c>
      <c r="B107" s="235"/>
      <c r="C107" s="213" t="s">
        <v>441</v>
      </c>
      <c r="D107" s="66" t="s">
        <v>442</v>
      </c>
      <c r="E107" s="67"/>
      <c r="F107" s="39"/>
      <c r="G107" s="62"/>
      <c r="H107" s="62"/>
      <c r="I107" s="58"/>
      <c r="J107" s="62"/>
    </row>
    <row r="108" spans="1:10" ht="41.25" customHeight="1">
      <c r="A108" s="41" t="s">
        <v>443</v>
      </c>
      <c r="B108" s="235"/>
      <c r="C108" s="214"/>
      <c r="D108" s="67" t="s">
        <v>444</v>
      </c>
      <c r="E108" s="67"/>
      <c r="F108" s="39"/>
      <c r="G108" s="62"/>
      <c r="H108" s="62"/>
      <c r="I108" s="58"/>
      <c r="J108" s="62"/>
    </row>
    <row r="109" spans="1:10" ht="30.75" customHeight="1">
      <c r="A109" s="41" t="s">
        <v>445</v>
      </c>
      <c r="B109" s="235"/>
      <c r="C109" s="214"/>
      <c r="D109" s="67" t="s">
        <v>446</v>
      </c>
      <c r="E109" s="67"/>
      <c r="F109" s="39"/>
      <c r="G109" s="62"/>
      <c r="H109" s="62"/>
      <c r="I109" s="58"/>
      <c r="J109" s="62"/>
    </row>
    <row r="110" spans="1:10" ht="16.5" customHeight="1">
      <c r="A110" s="41" t="s">
        <v>447</v>
      </c>
      <c r="B110" s="235"/>
      <c r="C110" s="214"/>
      <c r="D110" s="67" t="s">
        <v>448</v>
      </c>
      <c r="E110" s="67"/>
      <c r="F110" s="39"/>
      <c r="G110" s="62"/>
      <c r="H110" s="62"/>
      <c r="I110" s="58"/>
      <c r="J110" s="62"/>
    </row>
    <row r="111" spans="1:10" ht="41.45">
      <c r="A111" s="41" t="s">
        <v>449</v>
      </c>
      <c r="B111" s="235"/>
      <c r="C111" s="214"/>
      <c r="D111" s="67" t="s">
        <v>450</v>
      </c>
      <c r="E111" s="67"/>
      <c r="F111" s="39"/>
      <c r="G111" s="62"/>
      <c r="H111" s="62"/>
      <c r="I111" s="58"/>
      <c r="J111" s="62"/>
    </row>
    <row r="112" spans="1:10">
      <c r="A112" s="41" t="s">
        <v>451</v>
      </c>
      <c r="B112" s="236"/>
      <c r="C112" s="215"/>
      <c r="D112" s="45" t="s">
        <v>246</v>
      </c>
      <c r="E112" s="48"/>
      <c r="F112" s="39"/>
      <c r="G112" s="40"/>
      <c r="H112" s="7"/>
      <c r="I112" s="7"/>
      <c r="J112" s="7"/>
    </row>
    <row r="113" spans="1:10" ht="24" customHeight="1">
      <c r="A113" s="49">
        <v>11</v>
      </c>
      <c r="B113" s="234">
        <v>11</v>
      </c>
      <c r="C113" s="216" t="s">
        <v>452</v>
      </c>
      <c r="D113" s="217"/>
      <c r="E113" s="60"/>
      <c r="F113" s="39"/>
      <c r="G113" s="68"/>
      <c r="H113" s="68"/>
      <c r="I113" s="58"/>
      <c r="J113" s="68"/>
    </row>
    <row r="114" spans="1:10" ht="42" customHeight="1">
      <c r="A114" s="41" t="s">
        <v>453</v>
      </c>
      <c r="B114" s="235"/>
      <c r="C114" s="213" t="s">
        <v>454</v>
      </c>
      <c r="D114" s="66" t="s">
        <v>455</v>
      </c>
      <c r="E114" s="67"/>
      <c r="F114" s="39"/>
      <c r="G114" s="68"/>
      <c r="H114" s="68"/>
      <c r="I114" s="58"/>
      <c r="J114" s="68"/>
    </row>
    <row r="115" spans="1:10" ht="29.25" customHeight="1">
      <c r="A115" s="41" t="s">
        <v>456</v>
      </c>
      <c r="B115" s="235"/>
      <c r="C115" s="214"/>
      <c r="D115" s="67" t="s">
        <v>457</v>
      </c>
      <c r="E115" s="67"/>
      <c r="F115" s="39"/>
      <c r="G115" s="68"/>
      <c r="H115" s="68"/>
      <c r="I115" s="58"/>
      <c r="J115" s="68"/>
    </row>
    <row r="116" spans="1:10" ht="39.75" customHeight="1">
      <c r="A116" s="41" t="s">
        <v>458</v>
      </c>
      <c r="B116" s="235"/>
      <c r="C116" s="214"/>
      <c r="D116" s="44" t="s">
        <v>362</v>
      </c>
      <c r="E116" s="44"/>
      <c r="F116" s="39"/>
      <c r="G116" s="68"/>
      <c r="H116" s="68"/>
      <c r="I116" s="58"/>
      <c r="J116" s="68"/>
    </row>
    <row r="117" spans="1:10" ht="41.45">
      <c r="A117" s="41" t="s">
        <v>459</v>
      </c>
      <c r="B117" s="235"/>
      <c r="C117" s="214"/>
      <c r="D117" s="67" t="s">
        <v>460</v>
      </c>
      <c r="E117" s="67"/>
      <c r="F117" s="39"/>
      <c r="G117" s="68"/>
      <c r="H117" s="68"/>
      <c r="I117" s="58"/>
      <c r="J117" s="68"/>
    </row>
    <row r="118" spans="1:10">
      <c r="A118" s="41" t="s">
        <v>461</v>
      </c>
      <c r="B118" s="236"/>
      <c r="C118" s="215"/>
      <c r="D118" s="45" t="s">
        <v>246</v>
      </c>
      <c r="E118" s="48"/>
      <c r="F118" s="39"/>
      <c r="G118" s="40"/>
      <c r="H118" s="7"/>
      <c r="J118" s="7"/>
    </row>
    <row r="119" spans="1:10" ht="24.75" customHeight="1">
      <c r="A119" s="37" t="s">
        <v>462</v>
      </c>
      <c r="B119" s="234">
        <v>12</v>
      </c>
      <c r="C119" s="216" t="s">
        <v>463</v>
      </c>
      <c r="D119" s="217"/>
      <c r="E119" s="60"/>
      <c r="F119" s="39"/>
      <c r="G119" s="62"/>
      <c r="H119" s="68"/>
      <c r="I119" s="58"/>
      <c r="J119" s="68"/>
    </row>
    <row r="120" spans="1:10" ht="43.5" customHeight="1">
      <c r="A120" s="41" t="s">
        <v>464</v>
      </c>
      <c r="B120" s="235"/>
      <c r="C120" s="213" t="s">
        <v>465</v>
      </c>
      <c r="D120" s="66" t="s">
        <v>466</v>
      </c>
      <c r="E120" s="67"/>
      <c r="F120" s="39"/>
      <c r="G120" s="62"/>
      <c r="H120" s="68"/>
      <c r="I120" s="58"/>
      <c r="J120" s="68"/>
    </row>
    <row r="121" spans="1:10" ht="41.45">
      <c r="A121" s="41" t="s">
        <v>467</v>
      </c>
      <c r="B121" s="235"/>
      <c r="C121" s="214"/>
      <c r="D121" s="66" t="s">
        <v>468</v>
      </c>
      <c r="E121" s="67"/>
      <c r="F121" s="39"/>
      <c r="G121" s="62"/>
      <c r="H121" s="68"/>
      <c r="I121" s="58"/>
      <c r="J121" s="68"/>
    </row>
    <row r="122" spans="1:10" ht="41.45">
      <c r="A122" s="41" t="s">
        <v>469</v>
      </c>
      <c r="B122" s="235"/>
      <c r="C122" s="214"/>
      <c r="D122" s="66" t="s">
        <v>470</v>
      </c>
      <c r="E122" s="67"/>
      <c r="F122" s="39"/>
      <c r="G122" s="62"/>
      <c r="H122" s="68"/>
      <c r="I122" s="58"/>
      <c r="J122" s="68"/>
    </row>
    <row r="123" spans="1:10" ht="46.9" customHeight="1">
      <c r="A123" s="41" t="s">
        <v>471</v>
      </c>
      <c r="B123" s="235"/>
      <c r="C123" s="214"/>
      <c r="D123" s="66" t="s">
        <v>472</v>
      </c>
      <c r="E123" s="67"/>
      <c r="F123" s="39"/>
      <c r="G123" s="62"/>
      <c r="H123" s="68"/>
      <c r="I123" s="58"/>
      <c r="J123" s="68"/>
    </row>
    <row r="124" spans="1:10" ht="40.5" customHeight="1">
      <c r="A124" s="41" t="s">
        <v>473</v>
      </c>
      <c r="B124" s="235"/>
      <c r="C124" s="214"/>
      <c r="D124" s="67" t="s">
        <v>474</v>
      </c>
      <c r="E124" s="67"/>
      <c r="F124" s="39"/>
      <c r="G124" s="62"/>
      <c r="H124" s="68"/>
      <c r="I124" s="58"/>
      <c r="J124" s="68"/>
    </row>
    <row r="125" spans="1:10" ht="41.45" customHeight="1">
      <c r="A125" s="41" t="s">
        <v>475</v>
      </c>
      <c r="B125" s="235"/>
      <c r="C125" s="214"/>
      <c r="D125" s="66" t="s">
        <v>476</v>
      </c>
      <c r="E125" s="67"/>
      <c r="F125" s="39"/>
      <c r="G125" s="62"/>
      <c r="H125" s="68"/>
      <c r="I125" s="58"/>
      <c r="J125" s="68"/>
    </row>
    <row r="126" spans="1:10" ht="37.15" customHeight="1">
      <c r="A126" s="41" t="s">
        <v>477</v>
      </c>
      <c r="B126" s="235"/>
      <c r="C126" s="214"/>
      <c r="D126" s="66" t="s">
        <v>478</v>
      </c>
      <c r="E126" s="67"/>
      <c r="F126" s="39"/>
      <c r="G126" s="62"/>
      <c r="H126" s="68"/>
      <c r="I126" s="58"/>
      <c r="J126" s="68"/>
    </row>
    <row r="127" spans="1:10" ht="37.15" customHeight="1">
      <c r="A127" s="41" t="s">
        <v>479</v>
      </c>
      <c r="B127" s="235"/>
      <c r="C127" s="214"/>
      <c r="D127" s="66" t="s">
        <v>480</v>
      </c>
      <c r="E127" s="67"/>
      <c r="F127" s="39"/>
      <c r="G127" s="62"/>
      <c r="H127" s="68"/>
      <c r="I127" s="58"/>
      <c r="J127" s="68"/>
    </row>
    <row r="128" spans="1:10" ht="29.25" customHeight="1">
      <c r="A128" s="41" t="s">
        <v>481</v>
      </c>
      <c r="B128" s="235"/>
      <c r="C128" s="214"/>
      <c r="D128" s="66" t="s">
        <v>482</v>
      </c>
      <c r="E128" s="67"/>
      <c r="F128" s="39"/>
      <c r="G128" s="62"/>
      <c r="H128" s="68"/>
      <c r="I128" s="58"/>
      <c r="J128" s="68"/>
    </row>
    <row r="129" spans="1:10">
      <c r="A129" s="41" t="s">
        <v>483</v>
      </c>
      <c r="B129" s="236"/>
      <c r="C129" s="215"/>
      <c r="D129" s="45" t="s">
        <v>246</v>
      </c>
      <c r="E129" s="48"/>
      <c r="F129" s="39"/>
      <c r="G129" s="40"/>
      <c r="H129" s="7"/>
      <c r="J129" s="7"/>
    </row>
    <row r="130" spans="1:10" ht="24" customHeight="1">
      <c r="A130" s="37" t="s">
        <v>484</v>
      </c>
      <c r="B130" s="69">
        <v>13</v>
      </c>
      <c r="C130" s="216" t="s">
        <v>485</v>
      </c>
      <c r="D130" s="217"/>
      <c r="E130" s="60"/>
      <c r="F130" s="39"/>
      <c r="G130" s="68"/>
      <c r="H130" s="68"/>
      <c r="I130" s="58"/>
      <c r="J130" s="68"/>
    </row>
    <row r="131" spans="1:10" ht="45" customHeight="1">
      <c r="A131" s="41" t="s">
        <v>486</v>
      </c>
      <c r="B131" s="234"/>
      <c r="C131" s="213" t="s">
        <v>487</v>
      </c>
      <c r="D131" s="66" t="s">
        <v>488</v>
      </c>
      <c r="E131" s="67"/>
      <c r="F131" s="39"/>
      <c r="G131" s="68"/>
      <c r="H131" s="68"/>
      <c r="I131" s="58"/>
      <c r="J131" s="68"/>
    </row>
    <row r="132" spans="1:10" ht="30" customHeight="1">
      <c r="A132" s="41" t="s">
        <v>489</v>
      </c>
      <c r="B132" s="235"/>
      <c r="C132" s="214"/>
      <c r="D132" s="66" t="s">
        <v>490</v>
      </c>
      <c r="E132" s="67"/>
      <c r="F132" s="39"/>
      <c r="G132" s="68"/>
      <c r="H132" s="68"/>
      <c r="I132" s="58"/>
      <c r="J132" s="68"/>
    </row>
    <row r="133" spans="1:10" ht="55.15">
      <c r="A133" s="41" t="s">
        <v>491</v>
      </c>
      <c r="B133" s="235"/>
      <c r="C133" s="214"/>
      <c r="D133" s="66" t="s">
        <v>492</v>
      </c>
      <c r="E133" s="67"/>
      <c r="F133" s="39"/>
      <c r="G133" s="68"/>
      <c r="H133" s="68"/>
      <c r="I133" s="58"/>
      <c r="J133" s="68"/>
    </row>
    <row r="134" spans="1:10" ht="29.25" customHeight="1">
      <c r="A134" s="41" t="s">
        <v>493</v>
      </c>
      <c r="B134" s="235"/>
      <c r="C134" s="214"/>
      <c r="D134" s="66" t="s">
        <v>494</v>
      </c>
      <c r="E134" s="67"/>
      <c r="F134" s="39"/>
      <c r="G134" s="68"/>
      <c r="H134" s="68"/>
      <c r="I134" s="58"/>
      <c r="J134" s="68"/>
    </row>
    <row r="135" spans="1:10">
      <c r="A135" s="41" t="s">
        <v>495</v>
      </c>
      <c r="B135" s="235"/>
      <c r="C135" s="214"/>
      <c r="D135" s="70" t="s">
        <v>496</v>
      </c>
      <c r="E135" s="71"/>
      <c r="F135" s="39"/>
      <c r="G135" s="68"/>
      <c r="H135" s="68"/>
      <c r="I135" s="58"/>
      <c r="J135" s="68"/>
    </row>
    <row r="136" spans="1:10" ht="27.75" customHeight="1">
      <c r="A136" s="41" t="s">
        <v>497</v>
      </c>
      <c r="B136" s="235"/>
      <c r="C136" s="214"/>
      <c r="D136" s="70" t="s">
        <v>498</v>
      </c>
      <c r="E136" s="71"/>
      <c r="F136" s="39"/>
      <c r="G136" s="68"/>
      <c r="H136" s="68"/>
      <c r="I136" s="58"/>
      <c r="J136" s="68"/>
    </row>
    <row r="137" spans="1:10" ht="30.75" customHeight="1">
      <c r="A137" s="41" t="s">
        <v>499</v>
      </c>
      <c r="B137" s="235"/>
      <c r="C137" s="214"/>
      <c r="D137" s="70" t="s">
        <v>500</v>
      </c>
      <c r="E137" s="71"/>
      <c r="F137" s="39"/>
      <c r="G137" s="68"/>
      <c r="H137" s="68"/>
      <c r="I137" s="58"/>
      <c r="J137" s="68"/>
    </row>
    <row r="138" spans="1:10" ht="45.75" customHeight="1">
      <c r="A138" s="41" t="s">
        <v>501</v>
      </c>
      <c r="B138" s="235"/>
      <c r="C138" s="214"/>
      <c r="D138" s="70" t="s">
        <v>502</v>
      </c>
      <c r="E138" s="71"/>
      <c r="F138" s="39"/>
      <c r="G138" s="68"/>
      <c r="H138" s="68"/>
      <c r="I138" s="58"/>
      <c r="J138" s="68"/>
    </row>
    <row r="139" spans="1:10" ht="33" customHeight="1">
      <c r="A139" s="41" t="s">
        <v>503</v>
      </c>
      <c r="B139" s="235"/>
      <c r="C139" s="214"/>
      <c r="D139" s="71" t="s">
        <v>504</v>
      </c>
      <c r="E139" s="71"/>
      <c r="F139" s="39"/>
      <c r="G139" s="68"/>
      <c r="H139" s="68"/>
      <c r="I139" s="65"/>
      <c r="J139" s="68"/>
    </row>
    <row r="140" spans="1:10" ht="32.25" customHeight="1">
      <c r="A140" s="41" t="s">
        <v>505</v>
      </c>
      <c r="B140" s="235"/>
      <c r="C140" s="214"/>
      <c r="D140" s="71" t="s">
        <v>506</v>
      </c>
      <c r="E140" s="71"/>
      <c r="F140" s="39"/>
      <c r="G140" s="68"/>
      <c r="H140" s="68"/>
      <c r="I140" s="58"/>
      <c r="J140" s="68"/>
    </row>
    <row r="141" spans="1:10" ht="39" customHeight="1">
      <c r="A141" s="41" t="s">
        <v>507</v>
      </c>
      <c r="B141" s="235"/>
      <c r="C141" s="214"/>
      <c r="D141" s="71" t="s">
        <v>508</v>
      </c>
      <c r="E141" s="71"/>
      <c r="F141" s="39"/>
      <c r="G141" s="68"/>
      <c r="H141" s="68"/>
      <c r="I141" s="58"/>
      <c r="J141" s="68"/>
    </row>
    <row r="142" spans="1:10">
      <c r="A142" s="41" t="s">
        <v>509</v>
      </c>
      <c r="B142" s="235"/>
      <c r="C142" s="214"/>
      <c r="D142" s="71" t="s">
        <v>510</v>
      </c>
      <c r="E142" s="71"/>
      <c r="F142" s="39"/>
      <c r="G142" s="68"/>
      <c r="H142" s="68"/>
      <c r="I142" s="58"/>
      <c r="J142" s="68"/>
    </row>
    <row r="143" spans="1:10" ht="29.25" customHeight="1">
      <c r="A143" s="41" t="s">
        <v>511</v>
      </c>
      <c r="B143" s="235"/>
      <c r="C143" s="214"/>
      <c r="D143" s="71" t="s">
        <v>512</v>
      </c>
      <c r="E143" s="71"/>
      <c r="F143" s="39"/>
      <c r="G143" s="68"/>
      <c r="H143" s="68"/>
      <c r="I143" s="58"/>
      <c r="J143" s="68"/>
    </row>
    <row r="144" spans="1:10">
      <c r="A144" s="41" t="s">
        <v>513</v>
      </c>
      <c r="B144" s="236"/>
      <c r="C144" s="215"/>
      <c r="D144" s="45" t="s">
        <v>246</v>
      </c>
      <c r="E144" s="48"/>
      <c r="F144" s="39"/>
      <c r="G144" s="40"/>
      <c r="H144" s="7"/>
      <c r="I144" s="7"/>
      <c r="J144" s="7"/>
    </row>
    <row r="145" spans="1:10" ht="42" customHeight="1">
      <c r="A145" s="37" t="s">
        <v>514</v>
      </c>
      <c r="B145" s="69">
        <v>14</v>
      </c>
      <c r="C145" s="216" t="s">
        <v>515</v>
      </c>
      <c r="D145" s="217"/>
      <c r="E145" s="60"/>
      <c r="F145" s="39"/>
      <c r="G145" s="68"/>
      <c r="H145" s="68"/>
      <c r="I145" s="58"/>
      <c r="J145" s="68"/>
    </row>
    <row r="146" spans="1:10" ht="33.75" customHeight="1">
      <c r="A146" s="41" t="s">
        <v>516</v>
      </c>
      <c r="B146" s="69"/>
      <c r="C146" s="231" t="s">
        <v>517</v>
      </c>
      <c r="D146" s="66" t="s">
        <v>518</v>
      </c>
      <c r="E146" s="67"/>
      <c r="F146" s="39"/>
      <c r="G146" s="68"/>
      <c r="H146" s="68"/>
      <c r="I146" s="58"/>
      <c r="J146" s="68"/>
    </row>
    <row r="147" spans="1:10" ht="55.15">
      <c r="A147" s="41" t="s">
        <v>519</v>
      </c>
      <c r="B147" s="69"/>
      <c r="C147" s="232"/>
      <c r="D147" s="67" t="s">
        <v>520</v>
      </c>
      <c r="E147" s="67"/>
      <c r="F147" s="39"/>
      <c r="G147" s="68"/>
      <c r="H147" s="68"/>
      <c r="I147" s="58"/>
      <c r="J147" s="68"/>
    </row>
    <row r="148" spans="1:10" ht="27.6">
      <c r="A148" s="41" t="s">
        <v>521</v>
      </c>
      <c r="B148" s="69"/>
      <c r="C148" s="232"/>
      <c r="D148" s="66" t="s">
        <v>522</v>
      </c>
      <c r="E148" s="67"/>
      <c r="F148" s="39"/>
      <c r="G148" s="68"/>
      <c r="H148" s="68"/>
      <c r="I148" s="58"/>
      <c r="J148" s="68"/>
    </row>
    <row r="149" spans="1:10">
      <c r="A149" s="41" t="s">
        <v>523</v>
      </c>
      <c r="B149" s="69"/>
      <c r="C149" s="232"/>
      <c r="D149" s="66" t="s">
        <v>524</v>
      </c>
      <c r="E149" s="67"/>
      <c r="F149" s="39"/>
      <c r="G149" s="68"/>
      <c r="H149" s="68"/>
      <c r="I149" s="58"/>
      <c r="J149" s="68"/>
    </row>
    <row r="150" spans="1:10" ht="55.5" customHeight="1">
      <c r="A150" s="41" t="s">
        <v>525</v>
      </c>
      <c r="B150" s="72"/>
      <c r="C150" s="232"/>
      <c r="D150" s="66" t="s">
        <v>526</v>
      </c>
      <c r="E150" s="67"/>
      <c r="F150" s="39"/>
      <c r="G150" s="68"/>
      <c r="H150" s="68"/>
      <c r="I150" s="58"/>
      <c r="J150" s="68"/>
    </row>
    <row r="151" spans="1:10" ht="29.25" customHeight="1">
      <c r="A151" s="41" t="s">
        <v>527</v>
      </c>
      <c r="B151" s="72"/>
      <c r="C151" s="232"/>
      <c r="D151" s="66" t="s">
        <v>528</v>
      </c>
      <c r="E151" s="67"/>
      <c r="F151" s="39"/>
      <c r="G151" s="68"/>
      <c r="H151" s="68"/>
      <c r="I151" s="58"/>
      <c r="J151" s="68"/>
    </row>
    <row r="152" spans="1:10" ht="29.25" customHeight="1">
      <c r="A152" s="41" t="s">
        <v>529</v>
      </c>
      <c r="B152" s="72"/>
      <c r="C152" s="232"/>
      <c r="D152" s="66" t="s">
        <v>530</v>
      </c>
      <c r="E152" s="67"/>
      <c r="F152" s="39"/>
      <c r="G152" s="68"/>
      <c r="H152" s="68"/>
      <c r="I152" s="58"/>
      <c r="J152" s="68"/>
    </row>
    <row r="153" spans="1:10" ht="29.25" customHeight="1">
      <c r="A153" s="41" t="s">
        <v>531</v>
      </c>
      <c r="B153" s="72"/>
      <c r="C153" s="232"/>
      <c r="D153" s="66" t="s">
        <v>532</v>
      </c>
      <c r="E153" s="67"/>
      <c r="F153" s="39"/>
      <c r="G153" s="68"/>
      <c r="H153" s="68"/>
      <c r="I153" s="58"/>
      <c r="J153" s="68"/>
    </row>
    <row r="154" spans="1:10" ht="42" customHeight="1">
      <c r="A154" s="41" t="s">
        <v>533</v>
      </c>
      <c r="B154" s="72"/>
      <c r="C154" s="232"/>
      <c r="D154" s="67" t="s">
        <v>534</v>
      </c>
      <c r="E154" s="67"/>
      <c r="F154" s="39"/>
      <c r="G154" s="68"/>
      <c r="H154" s="68"/>
      <c r="I154" s="58"/>
      <c r="J154" s="68"/>
    </row>
    <row r="155" spans="1:10" ht="42.75" customHeight="1">
      <c r="A155" s="41" t="s">
        <v>535</v>
      </c>
      <c r="B155" s="72"/>
      <c r="C155" s="232"/>
      <c r="D155" s="67" t="s">
        <v>536</v>
      </c>
      <c r="E155" s="67"/>
      <c r="F155" s="39"/>
      <c r="G155" s="68"/>
      <c r="H155" s="68"/>
      <c r="I155" s="58"/>
      <c r="J155" s="68"/>
    </row>
    <row r="156" spans="1:10">
      <c r="A156" s="41" t="s">
        <v>537</v>
      </c>
      <c r="B156" s="54"/>
      <c r="C156" s="233"/>
      <c r="D156" s="45" t="s">
        <v>246</v>
      </c>
      <c r="E156" s="48"/>
      <c r="F156" s="39"/>
      <c r="G156" s="40"/>
      <c r="H156" s="7"/>
      <c r="I156" s="7"/>
      <c r="J156" s="7"/>
    </row>
    <row r="157" spans="1:10" ht="27" customHeight="1">
      <c r="A157" s="49">
        <v>15</v>
      </c>
      <c r="B157" s="69">
        <v>15</v>
      </c>
      <c r="C157" s="216" t="s">
        <v>538</v>
      </c>
      <c r="D157" s="217"/>
      <c r="E157" s="60"/>
      <c r="F157" s="39"/>
      <c r="G157" s="40"/>
      <c r="H157" s="51"/>
      <c r="I157" s="51"/>
      <c r="J157" s="51"/>
    </row>
    <row r="158" spans="1:10" ht="41.45">
      <c r="A158" s="41" t="s">
        <v>539</v>
      </c>
      <c r="B158" s="69"/>
      <c r="C158" s="213" t="s">
        <v>540</v>
      </c>
      <c r="D158" s="67" t="s">
        <v>541</v>
      </c>
      <c r="E158" s="67"/>
      <c r="F158" s="39"/>
      <c r="G158" s="73"/>
      <c r="H158" s="74"/>
      <c r="I158" s="51"/>
      <c r="J158" s="74"/>
    </row>
    <row r="159" spans="1:10">
      <c r="A159" s="41" t="s">
        <v>542</v>
      </c>
      <c r="B159" s="54"/>
      <c r="C159" s="215"/>
      <c r="D159" s="45" t="s">
        <v>246</v>
      </c>
      <c r="E159" s="48"/>
      <c r="F159" s="39"/>
      <c r="G159" s="40"/>
      <c r="H159" s="7"/>
      <c r="I159" s="7"/>
      <c r="J159" s="7"/>
    </row>
    <row r="160" spans="1:10" ht="24" customHeight="1">
      <c r="A160" s="37" t="s">
        <v>543</v>
      </c>
      <c r="B160" s="69">
        <v>16</v>
      </c>
      <c r="C160" s="216" t="s">
        <v>544</v>
      </c>
      <c r="D160" s="217"/>
      <c r="E160" s="60"/>
      <c r="F160" s="39"/>
      <c r="G160" s="73"/>
      <c r="H160" s="74"/>
      <c r="I160" s="51"/>
      <c r="J160" s="74"/>
    </row>
    <row r="161" spans="1:10" ht="41.45">
      <c r="A161" s="41" t="s">
        <v>545</v>
      </c>
      <c r="B161" s="69"/>
      <c r="C161" s="213" t="s">
        <v>546</v>
      </c>
      <c r="D161" s="70" t="s">
        <v>547</v>
      </c>
      <c r="E161" s="71"/>
      <c r="F161" s="39"/>
      <c r="G161" s="73"/>
      <c r="H161" s="74"/>
      <c r="I161" s="74"/>
      <c r="J161" s="74"/>
    </row>
    <row r="162" spans="1:10" ht="41.45">
      <c r="A162" s="41" t="s">
        <v>548</v>
      </c>
      <c r="B162" s="69"/>
      <c r="C162" s="214"/>
      <c r="D162" s="71" t="s">
        <v>549</v>
      </c>
      <c r="E162" s="71"/>
      <c r="F162" s="39"/>
      <c r="G162" s="73"/>
      <c r="H162" s="74"/>
      <c r="I162" s="74"/>
      <c r="J162" s="74"/>
    </row>
    <row r="163" spans="1:10" ht="41.45">
      <c r="A163" s="41" t="s">
        <v>550</v>
      </c>
      <c r="B163" s="69"/>
      <c r="C163" s="214"/>
      <c r="D163" s="70" t="s">
        <v>551</v>
      </c>
      <c r="E163" s="71"/>
      <c r="F163" s="39"/>
      <c r="G163" s="73"/>
      <c r="H163" s="74"/>
      <c r="I163" s="74"/>
      <c r="J163" s="74"/>
    </row>
    <row r="164" spans="1:10" ht="39" customHeight="1">
      <c r="A164" s="41" t="s">
        <v>552</v>
      </c>
      <c r="B164" s="69"/>
      <c r="C164" s="214"/>
      <c r="D164" s="70" t="s">
        <v>553</v>
      </c>
      <c r="E164" s="71"/>
      <c r="F164" s="39"/>
      <c r="G164" s="73"/>
      <c r="H164" s="74"/>
      <c r="I164" s="74"/>
      <c r="J164" s="74"/>
    </row>
    <row r="165" spans="1:10" ht="41.45">
      <c r="A165" s="41" t="s">
        <v>554</v>
      </c>
      <c r="B165" s="72"/>
      <c r="C165" s="214"/>
      <c r="D165" s="70" t="s">
        <v>555</v>
      </c>
      <c r="E165" s="71"/>
      <c r="F165" s="39"/>
      <c r="G165" s="73"/>
      <c r="H165" s="74"/>
      <c r="I165" s="51"/>
      <c r="J165" s="74"/>
    </row>
    <row r="166" spans="1:10">
      <c r="A166" s="41" t="s">
        <v>556</v>
      </c>
      <c r="B166" s="54"/>
      <c r="C166" s="215"/>
      <c r="D166" s="45" t="s">
        <v>246</v>
      </c>
      <c r="E166" s="48"/>
      <c r="F166" s="39"/>
      <c r="G166" s="40"/>
      <c r="H166" s="7"/>
      <c r="I166" s="7"/>
      <c r="J166" s="7"/>
    </row>
    <row r="167" spans="1:10" ht="24" customHeight="1">
      <c r="A167" s="37" t="s">
        <v>557</v>
      </c>
      <c r="B167" s="69">
        <v>17</v>
      </c>
      <c r="C167" s="216" t="s">
        <v>558</v>
      </c>
      <c r="D167" s="217"/>
      <c r="E167" s="60"/>
      <c r="F167" s="39"/>
      <c r="G167" s="73"/>
      <c r="H167" s="74"/>
      <c r="I167" s="74"/>
      <c r="J167" s="74"/>
    </row>
    <row r="168" spans="1:10" ht="56.25" customHeight="1">
      <c r="A168" s="41" t="s">
        <v>559</v>
      </c>
      <c r="B168" s="69"/>
      <c r="C168" s="231" t="s">
        <v>560</v>
      </c>
      <c r="D168" s="70" t="s">
        <v>561</v>
      </c>
      <c r="E168" s="71"/>
      <c r="F168" s="39"/>
      <c r="G168" s="73"/>
      <c r="H168" s="74"/>
      <c r="I168" s="74"/>
      <c r="J168" s="74"/>
    </row>
    <row r="169" spans="1:10" ht="41.45">
      <c r="A169" s="41" t="s">
        <v>562</v>
      </c>
      <c r="B169" s="72"/>
      <c r="C169" s="232"/>
      <c r="D169" s="70" t="s">
        <v>476</v>
      </c>
      <c r="E169" s="71"/>
      <c r="F169" s="39"/>
      <c r="G169" s="73"/>
      <c r="H169" s="74"/>
      <c r="I169" s="74"/>
      <c r="J169" s="74"/>
    </row>
    <row r="170" spans="1:10" ht="27.6">
      <c r="A170" s="41" t="s">
        <v>563</v>
      </c>
      <c r="B170" s="72"/>
      <c r="C170" s="232"/>
      <c r="D170" s="70" t="s">
        <v>564</v>
      </c>
      <c r="E170" s="71"/>
      <c r="F170" s="39"/>
      <c r="G170" s="73"/>
      <c r="H170" s="74"/>
      <c r="I170" s="74"/>
      <c r="J170" s="74"/>
    </row>
    <row r="171" spans="1:10" ht="41.45">
      <c r="A171" s="41" t="s">
        <v>565</v>
      </c>
      <c r="B171" s="72"/>
      <c r="C171" s="232"/>
      <c r="D171" s="70" t="s">
        <v>566</v>
      </c>
      <c r="E171" s="71"/>
      <c r="F171" s="39"/>
      <c r="G171" s="73"/>
      <c r="H171" s="74"/>
      <c r="I171" s="74"/>
      <c r="J171" s="74"/>
    </row>
    <row r="172" spans="1:10" ht="27.6">
      <c r="A172" s="41" t="s">
        <v>567</v>
      </c>
      <c r="B172" s="72"/>
      <c r="C172" s="232"/>
      <c r="D172" s="70" t="s">
        <v>568</v>
      </c>
      <c r="E172" s="71"/>
      <c r="F172" s="39"/>
      <c r="G172" s="73"/>
      <c r="H172" s="74"/>
      <c r="I172" s="74"/>
      <c r="J172" s="74"/>
    </row>
    <row r="173" spans="1:10" ht="27" customHeight="1">
      <c r="A173" s="41" t="s">
        <v>569</v>
      </c>
      <c r="B173" s="72"/>
      <c r="C173" s="232"/>
      <c r="D173" s="70" t="s">
        <v>500</v>
      </c>
      <c r="E173" s="71"/>
      <c r="F173" s="39"/>
      <c r="G173" s="73"/>
      <c r="H173" s="74"/>
      <c r="I173" s="74"/>
      <c r="J173" s="74"/>
    </row>
    <row r="174" spans="1:10" ht="42" customHeight="1">
      <c r="A174" s="41" t="s">
        <v>570</v>
      </c>
      <c r="B174" s="72"/>
      <c r="C174" s="232"/>
      <c r="D174" s="70" t="s">
        <v>571</v>
      </c>
      <c r="E174" s="71"/>
      <c r="F174" s="39"/>
      <c r="G174" s="73"/>
      <c r="H174" s="74"/>
      <c r="I174" s="74"/>
      <c r="J174" s="74"/>
    </row>
    <row r="175" spans="1:10" ht="42" customHeight="1">
      <c r="A175" s="41" t="s">
        <v>572</v>
      </c>
      <c r="B175" s="72"/>
      <c r="C175" s="232"/>
      <c r="D175" s="70" t="s">
        <v>573</v>
      </c>
      <c r="E175" s="71"/>
      <c r="F175" s="39"/>
      <c r="G175" s="73"/>
      <c r="H175" s="74"/>
      <c r="I175" s="74"/>
      <c r="J175" s="74"/>
    </row>
    <row r="176" spans="1:10" ht="57" customHeight="1">
      <c r="A176" s="41" t="s">
        <v>574</v>
      </c>
      <c r="B176" s="72"/>
      <c r="C176" s="232"/>
      <c r="D176" s="70" t="s">
        <v>575</v>
      </c>
      <c r="E176" s="71"/>
      <c r="F176" s="39"/>
      <c r="G176" s="73"/>
      <c r="H176" s="74"/>
      <c r="I176" s="74"/>
      <c r="J176" s="74"/>
    </row>
    <row r="177" spans="1:10" ht="67.5" customHeight="1">
      <c r="A177" s="41" t="s">
        <v>576</v>
      </c>
      <c r="B177" s="72"/>
      <c r="C177" s="232"/>
      <c r="D177" s="70" t="s">
        <v>577</v>
      </c>
      <c r="E177" s="71"/>
      <c r="F177" s="39"/>
      <c r="G177" s="73"/>
      <c r="H177" s="74"/>
      <c r="I177" s="74"/>
      <c r="J177" s="74"/>
    </row>
    <row r="178" spans="1:10" ht="55.15">
      <c r="A178" s="41" t="s">
        <v>578</v>
      </c>
      <c r="B178" s="72"/>
      <c r="C178" s="232"/>
      <c r="D178" s="70" t="s">
        <v>579</v>
      </c>
      <c r="E178" s="71"/>
      <c r="F178" s="39"/>
      <c r="G178" s="73"/>
      <c r="H178" s="74"/>
      <c r="I178" s="74"/>
      <c r="J178" s="74"/>
    </row>
    <row r="179" spans="1:10" ht="69">
      <c r="A179" s="41" t="s">
        <v>580</v>
      </c>
      <c r="B179" s="72"/>
      <c r="C179" s="232"/>
      <c r="D179" s="71" t="s">
        <v>581</v>
      </c>
      <c r="E179" s="71"/>
      <c r="F179" s="39"/>
      <c r="G179" s="73"/>
      <c r="H179" s="74"/>
      <c r="I179" s="74"/>
      <c r="J179" s="74"/>
    </row>
    <row r="180" spans="1:10" ht="69">
      <c r="A180" s="41" t="s">
        <v>582</v>
      </c>
      <c r="B180" s="72"/>
      <c r="C180" s="232"/>
      <c r="D180" s="71" t="s">
        <v>583</v>
      </c>
      <c r="E180" s="71"/>
      <c r="F180" s="39"/>
      <c r="G180" s="73"/>
      <c r="H180" s="74"/>
      <c r="I180" s="74"/>
      <c r="J180" s="74"/>
    </row>
    <row r="181" spans="1:10" ht="27.6">
      <c r="A181" s="41" t="s">
        <v>584</v>
      </c>
      <c r="B181" s="72"/>
      <c r="C181" s="232"/>
      <c r="D181" s="70" t="s">
        <v>585</v>
      </c>
      <c r="E181" s="71"/>
      <c r="F181" s="39"/>
      <c r="G181" s="73"/>
      <c r="H181" s="74"/>
      <c r="I181" s="74"/>
      <c r="J181" s="74"/>
    </row>
    <row r="182" spans="1:10" ht="27.6">
      <c r="A182" s="41" t="s">
        <v>586</v>
      </c>
      <c r="B182" s="72"/>
      <c r="C182" s="232"/>
      <c r="D182" s="70" t="s">
        <v>587</v>
      </c>
      <c r="E182" s="71"/>
      <c r="F182" s="39"/>
      <c r="G182" s="73"/>
      <c r="H182" s="74"/>
      <c r="I182" s="74"/>
      <c r="J182" s="74"/>
    </row>
    <row r="183" spans="1:10" ht="43.5" customHeight="1">
      <c r="A183" s="41" t="s">
        <v>588</v>
      </c>
      <c r="B183" s="72"/>
      <c r="C183" s="233"/>
      <c r="D183" s="71" t="s">
        <v>589</v>
      </c>
      <c r="E183" s="71"/>
      <c r="F183" s="39"/>
      <c r="G183" s="73"/>
      <c r="H183" s="74"/>
      <c r="I183" s="74"/>
      <c r="J183" s="74"/>
    </row>
    <row r="184" spans="1:10">
      <c r="A184" s="41" t="s">
        <v>590</v>
      </c>
      <c r="B184" s="69"/>
      <c r="C184" s="213" t="s">
        <v>591</v>
      </c>
      <c r="D184" s="70" t="s">
        <v>592</v>
      </c>
      <c r="E184" s="71"/>
      <c r="F184" s="39"/>
      <c r="G184" s="73"/>
      <c r="H184" s="74"/>
      <c r="I184" s="74"/>
      <c r="J184" s="74"/>
    </row>
    <row r="185" spans="1:10">
      <c r="A185" s="41" t="s">
        <v>593</v>
      </c>
      <c r="B185" s="72"/>
      <c r="C185" s="214"/>
      <c r="D185" s="71" t="s">
        <v>594</v>
      </c>
      <c r="E185" s="71"/>
      <c r="F185" s="39"/>
      <c r="G185" s="73"/>
      <c r="H185" s="74"/>
      <c r="I185" s="74"/>
      <c r="J185" s="74"/>
    </row>
    <row r="186" spans="1:10">
      <c r="A186" s="41" t="s">
        <v>595</v>
      </c>
      <c r="B186" s="72"/>
      <c r="C186" s="214"/>
      <c r="D186" s="71" t="s">
        <v>596</v>
      </c>
      <c r="E186" s="71"/>
      <c r="F186" s="39"/>
      <c r="G186" s="73"/>
      <c r="H186" s="74"/>
      <c r="I186" s="74"/>
      <c r="J186" s="74"/>
    </row>
    <row r="187" spans="1:10" ht="27.6">
      <c r="A187" s="41" t="s">
        <v>597</v>
      </c>
      <c r="B187" s="72"/>
      <c r="C187" s="214"/>
      <c r="D187" s="71" t="s">
        <v>598</v>
      </c>
      <c r="E187" s="71"/>
      <c r="F187" s="39"/>
      <c r="G187" s="73"/>
      <c r="H187" s="74"/>
      <c r="I187" s="74"/>
      <c r="J187" s="74"/>
    </row>
    <row r="188" spans="1:10" ht="27.6">
      <c r="A188" s="41" t="s">
        <v>599</v>
      </c>
      <c r="B188" s="72"/>
      <c r="C188" s="214"/>
      <c r="D188" s="70" t="s">
        <v>600</v>
      </c>
      <c r="E188" s="71"/>
      <c r="F188" s="39"/>
      <c r="G188" s="73"/>
      <c r="H188" s="74"/>
      <c r="I188" s="74"/>
      <c r="J188" s="74"/>
    </row>
    <row r="189" spans="1:10" ht="27.6">
      <c r="A189" s="41" t="s">
        <v>601</v>
      </c>
      <c r="B189" s="72"/>
      <c r="C189" s="214"/>
      <c r="D189" s="71" t="s">
        <v>602</v>
      </c>
      <c r="E189" s="71"/>
      <c r="F189" s="39"/>
      <c r="G189" s="73"/>
      <c r="H189" s="74"/>
      <c r="I189" s="74"/>
      <c r="J189" s="74"/>
    </row>
    <row r="190" spans="1:10" ht="37.5" customHeight="1">
      <c r="A190" s="41" t="s">
        <v>603</v>
      </c>
      <c r="B190" s="72"/>
      <c r="C190" s="215"/>
      <c r="D190" s="70" t="s">
        <v>604</v>
      </c>
      <c r="E190" s="71"/>
      <c r="F190" s="39"/>
      <c r="G190" s="73"/>
      <c r="H190" s="74"/>
      <c r="I190" s="51"/>
      <c r="J190" s="74"/>
    </row>
    <row r="191" spans="1:10">
      <c r="A191" s="41" t="s">
        <v>605</v>
      </c>
      <c r="B191" s="54"/>
      <c r="C191" s="42"/>
      <c r="D191" s="45" t="s">
        <v>246</v>
      </c>
      <c r="E191" s="48"/>
      <c r="F191" s="39"/>
      <c r="G191" s="40"/>
      <c r="H191" s="7"/>
      <c r="I191" s="7"/>
      <c r="J191" s="7"/>
    </row>
    <row r="192" spans="1:10" ht="24" customHeight="1">
      <c r="A192" s="49">
        <v>18</v>
      </c>
      <c r="B192" s="69"/>
      <c r="C192" s="216" t="s">
        <v>606</v>
      </c>
      <c r="D192" s="217"/>
      <c r="E192" s="60"/>
      <c r="F192" s="39"/>
      <c r="G192" s="40"/>
      <c r="H192" s="40"/>
      <c r="I192" s="51"/>
      <c r="J192" s="40"/>
    </row>
    <row r="193" spans="1:10" ht="25.5" customHeight="1">
      <c r="A193" s="41" t="s">
        <v>607</v>
      </c>
      <c r="B193" s="69"/>
      <c r="C193" s="213" t="s">
        <v>608</v>
      </c>
      <c r="D193" s="66" t="s">
        <v>609</v>
      </c>
      <c r="E193" s="67"/>
      <c r="F193" s="39"/>
      <c r="G193" s="56"/>
      <c r="H193" s="56"/>
      <c r="I193" s="75"/>
      <c r="J193" s="56"/>
    </row>
    <row r="194" spans="1:10" ht="27.6">
      <c r="A194" s="41" t="s">
        <v>610</v>
      </c>
      <c r="B194" s="72"/>
      <c r="C194" s="219"/>
      <c r="D194" s="63" t="s">
        <v>611</v>
      </c>
      <c r="E194" s="64"/>
      <c r="F194" s="39"/>
      <c r="G194" s="56"/>
      <c r="H194" s="56"/>
      <c r="I194" s="75"/>
      <c r="J194" s="56"/>
    </row>
    <row r="195" spans="1:10" ht="55.15">
      <c r="A195" s="41" t="s">
        <v>612</v>
      </c>
      <c r="B195" s="72"/>
      <c r="C195" s="219"/>
      <c r="D195" s="64" t="s">
        <v>613</v>
      </c>
      <c r="E195" s="64"/>
      <c r="F195" s="39"/>
      <c r="G195" s="56"/>
      <c r="H195" s="56"/>
      <c r="I195" s="51"/>
      <c r="J195" s="56"/>
    </row>
    <row r="196" spans="1:10">
      <c r="A196" s="41" t="s">
        <v>614</v>
      </c>
      <c r="B196" s="54"/>
      <c r="C196" s="220"/>
      <c r="D196" s="45" t="s">
        <v>246</v>
      </c>
      <c r="E196" s="48"/>
      <c r="F196" s="39"/>
      <c r="G196" s="40"/>
      <c r="H196" s="7"/>
      <c r="I196" s="7"/>
      <c r="J196" s="7"/>
    </row>
    <row r="197" spans="1:10" ht="24" customHeight="1">
      <c r="A197" s="49">
        <v>19</v>
      </c>
      <c r="B197" s="76" t="s">
        <v>615</v>
      </c>
      <c r="C197" s="216" t="s">
        <v>616</v>
      </c>
      <c r="D197" s="217"/>
      <c r="E197" s="60"/>
      <c r="F197" s="39"/>
      <c r="G197" s="77"/>
      <c r="H197" s="77"/>
      <c r="I197" s="51"/>
      <c r="J197" s="77"/>
    </row>
    <row r="198" spans="1:10" ht="54.75" customHeight="1">
      <c r="A198" s="41" t="s">
        <v>617</v>
      </c>
      <c r="B198" s="69"/>
      <c r="C198" s="213" t="s">
        <v>618</v>
      </c>
      <c r="D198" s="63" t="s">
        <v>619</v>
      </c>
      <c r="E198" s="64"/>
      <c r="F198" s="39"/>
      <c r="G198" s="77"/>
      <c r="H198" s="77"/>
      <c r="I198" s="75"/>
      <c r="J198" s="77"/>
    </row>
    <row r="199" spans="1:10" ht="27.6">
      <c r="A199" s="41" t="s">
        <v>620</v>
      </c>
      <c r="B199" s="69"/>
      <c r="C199" s="214"/>
      <c r="D199" s="63" t="s">
        <v>621</v>
      </c>
      <c r="E199" s="64"/>
      <c r="F199" s="39"/>
      <c r="G199" s="77"/>
      <c r="H199" s="77"/>
      <c r="I199" s="75"/>
      <c r="J199" s="77"/>
    </row>
    <row r="200" spans="1:10" ht="36" customHeight="1">
      <c r="A200" s="41" t="s">
        <v>622</v>
      </c>
      <c r="B200" s="72"/>
      <c r="C200" s="214"/>
      <c r="D200" s="63" t="s">
        <v>623</v>
      </c>
      <c r="E200" s="64"/>
      <c r="F200" s="39"/>
      <c r="G200" s="77"/>
      <c r="H200" s="77"/>
      <c r="I200" s="75"/>
      <c r="J200" s="77"/>
    </row>
    <row r="201" spans="1:10" ht="55.5" customHeight="1">
      <c r="A201" s="41" t="s">
        <v>624</v>
      </c>
      <c r="B201" s="72"/>
      <c r="C201" s="214"/>
      <c r="D201" s="63" t="s">
        <v>625</v>
      </c>
      <c r="E201" s="64"/>
      <c r="F201" s="39"/>
      <c r="G201" s="77"/>
      <c r="H201" s="77"/>
      <c r="I201" s="75"/>
      <c r="J201" s="77"/>
    </row>
    <row r="202" spans="1:10">
      <c r="A202" s="41" t="s">
        <v>626</v>
      </c>
      <c r="B202" s="54"/>
      <c r="C202" s="215"/>
      <c r="D202" s="45" t="s">
        <v>246</v>
      </c>
      <c r="E202" s="48"/>
      <c r="F202" s="39"/>
      <c r="G202" s="40"/>
      <c r="H202" s="7"/>
      <c r="J202" s="7"/>
    </row>
    <row r="203" spans="1:10" ht="24" customHeight="1">
      <c r="A203" s="37" t="s">
        <v>627</v>
      </c>
      <c r="B203" s="78" t="s">
        <v>628</v>
      </c>
      <c r="C203" s="216" t="s">
        <v>629</v>
      </c>
      <c r="D203" s="217"/>
      <c r="E203" s="60"/>
      <c r="F203" s="39"/>
      <c r="G203" s="51"/>
      <c r="H203" s="51"/>
      <c r="I203" s="51"/>
      <c r="J203" s="51"/>
    </row>
    <row r="204" spans="1:10" ht="27.6">
      <c r="A204" s="41" t="s">
        <v>630</v>
      </c>
      <c r="C204" s="218"/>
      <c r="D204" s="66" t="s">
        <v>631</v>
      </c>
      <c r="E204" s="67"/>
      <c r="F204" s="39"/>
      <c r="G204" s="51"/>
      <c r="H204" s="51"/>
      <c r="I204" s="51"/>
      <c r="J204" s="51"/>
    </row>
    <row r="205" spans="1:10" ht="42" customHeight="1">
      <c r="A205" s="41" t="s">
        <v>632</v>
      </c>
      <c r="B205" s="79" t="s">
        <v>633</v>
      </c>
      <c r="C205" s="219"/>
      <c r="D205" s="66" t="s">
        <v>634</v>
      </c>
      <c r="E205" s="67"/>
      <c r="F205" s="39"/>
      <c r="G205" s="51"/>
      <c r="H205" s="51"/>
      <c r="I205" s="51"/>
      <c r="J205" s="51"/>
    </row>
    <row r="206" spans="1:10" ht="36.75" customHeight="1">
      <c r="A206" s="41" t="s">
        <v>635</v>
      </c>
      <c r="B206" s="79"/>
      <c r="C206" s="219"/>
      <c r="D206" s="66" t="s">
        <v>636</v>
      </c>
      <c r="E206" s="67"/>
      <c r="F206" s="39"/>
      <c r="G206" s="51"/>
      <c r="H206" s="51"/>
      <c r="I206" s="51"/>
      <c r="J206" s="51"/>
    </row>
    <row r="207" spans="1:10" ht="50.25" customHeight="1">
      <c r="A207" s="41" t="s">
        <v>637</v>
      </c>
      <c r="B207" s="79" t="s">
        <v>638</v>
      </c>
      <c r="C207" s="219"/>
      <c r="D207" s="66" t="s">
        <v>639</v>
      </c>
      <c r="E207" s="67"/>
      <c r="F207" s="39"/>
      <c r="G207" s="51"/>
      <c r="H207" s="51"/>
      <c r="I207" s="51"/>
      <c r="J207" s="51"/>
    </row>
    <row r="208" spans="1:10" ht="37.5" customHeight="1">
      <c r="A208" s="41" t="s">
        <v>640</v>
      </c>
      <c r="B208" s="79" t="s">
        <v>638</v>
      </c>
      <c r="C208" s="219"/>
      <c r="D208" s="67" t="s">
        <v>641</v>
      </c>
      <c r="E208" s="67"/>
      <c r="F208" s="39"/>
      <c r="G208" s="51"/>
      <c r="H208" s="51"/>
      <c r="I208" s="51"/>
      <c r="J208" s="51"/>
    </row>
    <row r="209" spans="1:10" ht="45.75" customHeight="1">
      <c r="A209" s="41" t="s">
        <v>642</v>
      </c>
      <c r="B209" s="72" t="s">
        <v>643</v>
      </c>
      <c r="C209" s="219"/>
      <c r="D209" s="66" t="s">
        <v>644</v>
      </c>
      <c r="E209" s="67"/>
      <c r="F209" s="39"/>
      <c r="G209" s="51"/>
      <c r="H209" s="51"/>
      <c r="I209" s="51"/>
      <c r="J209" s="51"/>
    </row>
    <row r="210" spans="1:10">
      <c r="A210" s="41" t="s">
        <v>645</v>
      </c>
      <c r="B210" s="54"/>
      <c r="C210" s="220"/>
      <c r="D210" s="45" t="s">
        <v>246</v>
      </c>
      <c r="E210" s="48"/>
      <c r="F210" s="39"/>
      <c r="G210" s="40"/>
      <c r="H210" s="7"/>
      <c r="J210" s="7"/>
    </row>
    <row r="211" spans="1:10" ht="24" customHeight="1">
      <c r="A211" s="49">
        <v>21</v>
      </c>
      <c r="C211" s="216" t="s">
        <v>646</v>
      </c>
      <c r="D211" s="217"/>
      <c r="E211" s="60"/>
      <c r="F211" s="39"/>
      <c r="G211" s="51"/>
      <c r="H211" s="51"/>
      <c r="I211" s="51"/>
      <c r="J211" s="51"/>
    </row>
    <row r="212" spans="1:10" ht="57" customHeight="1">
      <c r="A212" s="41" t="s">
        <v>647</v>
      </c>
      <c r="B212" s="79" t="s">
        <v>648</v>
      </c>
      <c r="C212" s="213" t="s">
        <v>649</v>
      </c>
      <c r="D212" s="66" t="s">
        <v>650</v>
      </c>
      <c r="E212" s="67"/>
      <c r="F212" s="39"/>
      <c r="G212" s="51"/>
      <c r="H212" s="51"/>
      <c r="I212" s="51"/>
      <c r="J212" s="51"/>
    </row>
    <row r="213" spans="1:10" ht="33" customHeight="1">
      <c r="A213" s="41" t="s">
        <v>651</v>
      </c>
      <c r="B213" s="72"/>
      <c r="C213" s="214"/>
      <c r="D213" s="66" t="s">
        <v>652</v>
      </c>
      <c r="E213" s="67"/>
      <c r="F213" s="39"/>
      <c r="G213" s="51"/>
      <c r="H213" s="51"/>
      <c r="I213" s="51"/>
      <c r="J213" s="51"/>
    </row>
    <row r="214" spans="1:10">
      <c r="A214" s="41" t="s">
        <v>653</v>
      </c>
      <c r="B214" s="54"/>
      <c r="C214" s="215"/>
      <c r="D214" s="45" t="s">
        <v>246</v>
      </c>
      <c r="E214" s="48"/>
      <c r="F214" s="39"/>
      <c r="G214" s="40"/>
      <c r="H214" s="7"/>
      <c r="J214" s="7"/>
    </row>
    <row r="215" spans="1:10" ht="24" customHeight="1">
      <c r="A215" s="49">
        <v>22</v>
      </c>
      <c r="B215" s="69"/>
      <c r="C215" s="216" t="s">
        <v>654</v>
      </c>
      <c r="D215" s="217"/>
      <c r="E215" s="60"/>
      <c r="F215" s="39"/>
      <c r="G215" s="51"/>
      <c r="H215" s="51"/>
      <c r="I215" s="51"/>
      <c r="J215" s="51"/>
    </row>
    <row r="216" spans="1:10" ht="30" customHeight="1">
      <c r="A216" s="41" t="s">
        <v>655</v>
      </c>
      <c r="B216" s="72"/>
      <c r="C216" s="213" t="s">
        <v>656</v>
      </c>
      <c r="D216" s="66" t="s">
        <v>657</v>
      </c>
      <c r="E216" s="67"/>
      <c r="F216" s="39"/>
      <c r="G216" s="40"/>
      <c r="H216" s="40"/>
      <c r="I216" s="40"/>
      <c r="J216" s="40"/>
    </row>
    <row r="217" spans="1:10" ht="30" customHeight="1">
      <c r="A217" s="41" t="s">
        <v>658</v>
      </c>
      <c r="B217" s="72"/>
      <c r="C217" s="214"/>
      <c r="D217" s="66" t="s">
        <v>659</v>
      </c>
      <c r="E217" s="67"/>
      <c r="F217" s="39"/>
      <c r="G217" s="40"/>
      <c r="H217" s="40"/>
      <c r="I217" s="40"/>
      <c r="J217" s="40"/>
    </row>
    <row r="218" spans="1:10" ht="30" customHeight="1">
      <c r="A218" s="41" t="s">
        <v>660</v>
      </c>
      <c r="B218" s="72"/>
      <c r="C218" s="214"/>
      <c r="D218" s="66" t="s">
        <v>661</v>
      </c>
      <c r="E218" s="67"/>
      <c r="F218" s="39"/>
      <c r="G218" s="40"/>
      <c r="H218" s="40"/>
      <c r="I218" s="40"/>
      <c r="J218" s="40"/>
    </row>
    <row r="219" spans="1:10">
      <c r="A219" s="41" t="s">
        <v>662</v>
      </c>
      <c r="B219" s="54"/>
      <c r="C219" s="215"/>
      <c r="D219" s="45" t="s">
        <v>246</v>
      </c>
      <c r="E219" s="48"/>
      <c r="F219" s="39"/>
      <c r="G219" s="40"/>
      <c r="H219" s="7"/>
      <c r="J219" s="7"/>
    </row>
    <row r="220" spans="1:10" ht="23.25" customHeight="1">
      <c r="A220" s="37" t="s">
        <v>663</v>
      </c>
      <c r="B220" s="69"/>
      <c r="C220" s="216" t="s">
        <v>664</v>
      </c>
      <c r="D220" s="217"/>
      <c r="E220" s="60"/>
      <c r="F220" s="39"/>
      <c r="G220" s="80"/>
      <c r="H220" s="80"/>
      <c r="I220" s="81"/>
      <c r="J220" s="80"/>
    </row>
    <row r="221" spans="1:10" ht="27.6">
      <c r="A221" s="41" t="s">
        <v>665</v>
      </c>
      <c r="B221" s="69"/>
      <c r="C221" s="218"/>
      <c r="D221" s="66" t="s">
        <v>666</v>
      </c>
      <c r="E221" s="67"/>
      <c r="F221" s="39"/>
      <c r="G221" s="80"/>
      <c r="H221" s="80"/>
      <c r="I221" s="81"/>
      <c r="J221" s="80"/>
    </row>
    <row r="222" spans="1:10" ht="27.6">
      <c r="A222" s="41" t="s">
        <v>667</v>
      </c>
      <c r="B222" s="72"/>
      <c r="C222" s="219"/>
      <c r="D222" s="66" t="s">
        <v>668</v>
      </c>
      <c r="E222" s="67"/>
      <c r="F222" s="39"/>
      <c r="G222" s="80"/>
      <c r="H222" s="80"/>
      <c r="I222" s="81"/>
      <c r="J222" s="80"/>
    </row>
    <row r="223" spans="1:10">
      <c r="A223" s="41" t="s">
        <v>669</v>
      </c>
      <c r="B223" s="54"/>
      <c r="C223" s="220"/>
      <c r="D223" s="45" t="s">
        <v>246</v>
      </c>
      <c r="E223" s="48"/>
      <c r="F223" s="39"/>
      <c r="G223" s="40"/>
      <c r="H223" s="7"/>
      <c r="J223" s="7"/>
    </row>
    <row r="224" spans="1:10" ht="55.15">
      <c r="A224" s="82" t="s">
        <v>41</v>
      </c>
      <c r="B224" s="83"/>
      <c r="C224" s="84" t="s">
        <v>670</v>
      </c>
      <c r="D224" s="85" t="s">
        <v>671</v>
      </c>
      <c r="E224" s="86"/>
      <c r="F224" s="87" t="s">
        <v>230</v>
      </c>
      <c r="G224" s="87" t="s">
        <v>672</v>
      </c>
      <c r="H224" s="87" t="s">
        <v>232</v>
      </c>
      <c r="I224" s="87" t="s">
        <v>59</v>
      </c>
      <c r="J224" s="87" t="s">
        <v>234</v>
      </c>
    </row>
    <row r="225" spans="1:10" ht="24" customHeight="1">
      <c r="A225" s="37" t="s">
        <v>673</v>
      </c>
      <c r="B225" s="53" t="s">
        <v>674</v>
      </c>
      <c r="C225" s="211" t="s">
        <v>675</v>
      </c>
      <c r="D225" s="212"/>
      <c r="E225" s="38"/>
      <c r="F225" s="39"/>
      <c r="G225" s="7"/>
      <c r="H225" s="7"/>
      <c r="I225" s="7"/>
      <c r="J225" s="7"/>
    </row>
    <row r="226" spans="1:10" ht="46.5" customHeight="1">
      <c r="A226" s="41" t="s">
        <v>676</v>
      </c>
      <c r="B226" s="54"/>
      <c r="C226" s="221"/>
      <c r="D226" s="42" t="s">
        <v>677</v>
      </c>
      <c r="E226" s="44"/>
      <c r="F226" s="39"/>
      <c r="G226" s="7"/>
      <c r="H226" s="7"/>
      <c r="I226" s="7"/>
      <c r="J226" s="7"/>
    </row>
    <row r="227" spans="1:10" ht="43.5" customHeight="1">
      <c r="A227" s="41" t="s">
        <v>678</v>
      </c>
      <c r="B227" s="54"/>
      <c r="C227" s="222"/>
      <c r="D227" s="42" t="s">
        <v>679</v>
      </c>
      <c r="E227" s="44"/>
      <c r="F227" s="39"/>
      <c r="G227" s="7"/>
      <c r="H227" s="7"/>
      <c r="I227" s="7"/>
      <c r="J227" s="7"/>
    </row>
    <row r="228" spans="1:10" ht="42" customHeight="1">
      <c r="A228" s="41" t="s">
        <v>680</v>
      </c>
      <c r="B228" s="54"/>
      <c r="C228" s="222"/>
      <c r="D228" s="42" t="s">
        <v>681</v>
      </c>
      <c r="E228" s="44"/>
      <c r="F228" s="39"/>
      <c r="G228" s="7"/>
      <c r="H228" s="7"/>
      <c r="I228" s="7"/>
      <c r="J228" s="7"/>
    </row>
    <row r="229" spans="1:10" ht="42" customHeight="1">
      <c r="A229" s="41" t="s">
        <v>682</v>
      </c>
      <c r="B229" s="54"/>
      <c r="C229" s="222"/>
      <c r="D229" s="71" t="s">
        <v>683</v>
      </c>
      <c r="E229" s="71"/>
      <c r="F229" s="39"/>
      <c r="G229" s="7"/>
      <c r="H229" s="7"/>
      <c r="I229" s="7"/>
      <c r="J229" s="7"/>
    </row>
    <row r="230" spans="1:10">
      <c r="A230" s="41" t="s">
        <v>684</v>
      </c>
      <c r="B230" s="54"/>
      <c r="C230" s="223"/>
      <c r="D230" s="45" t="s">
        <v>246</v>
      </c>
      <c r="E230" s="48"/>
      <c r="F230" s="39"/>
      <c r="G230" s="7"/>
      <c r="H230" s="7"/>
      <c r="I230" s="7"/>
      <c r="J230" s="7"/>
    </row>
    <row r="231" spans="1:10" s="89" customFormat="1" ht="24.75" customHeight="1">
      <c r="A231" s="37" t="s">
        <v>685</v>
      </c>
      <c r="B231" s="53" t="s">
        <v>674</v>
      </c>
      <c r="C231" s="211" t="s">
        <v>686</v>
      </c>
      <c r="D231" s="212"/>
      <c r="E231" s="38"/>
      <c r="F231" s="39"/>
      <c r="G231" s="88"/>
      <c r="H231" s="88"/>
      <c r="I231" s="88"/>
      <c r="J231" s="88"/>
    </row>
    <row r="232" spans="1:10" ht="55.5" customHeight="1">
      <c r="A232" s="41" t="s">
        <v>687</v>
      </c>
      <c r="B232" s="54"/>
      <c r="C232" s="224"/>
      <c r="D232" s="42" t="s">
        <v>688</v>
      </c>
      <c r="E232" s="44"/>
      <c r="F232" s="39"/>
      <c r="G232" s="7"/>
      <c r="H232" s="7"/>
      <c r="I232" s="7"/>
      <c r="J232" s="7"/>
    </row>
    <row r="233" spans="1:10" ht="40.5" customHeight="1">
      <c r="A233" s="41" t="s">
        <v>689</v>
      </c>
      <c r="B233" s="54"/>
      <c r="C233" s="225"/>
      <c r="D233" s="42" t="s">
        <v>690</v>
      </c>
      <c r="E233" s="44"/>
      <c r="F233" s="39"/>
      <c r="G233" s="7"/>
      <c r="H233" s="7"/>
      <c r="I233" s="7"/>
      <c r="J233" s="7"/>
    </row>
    <row r="234" spans="1:10" ht="40.5" customHeight="1">
      <c r="A234" s="41" t="s">
        <v>691</v>
      </c>
      <c r="B234" s="54"/>
      <c r="C234" s="225"/>
      <c r="D234" s="42" t="s">
        <v>692</v>
      </c>
      <c r="E234" s="44"/>
      <c r="F234" s="39"/>
      <c r="G234" s="7"/>
      <c r="H234" s="7"/>
      <c r="I234" s="7"/>
      <c r="J234" s="7"/>
    </row>
    <row r="235" spans="1:10">
      <c r="A235" s="41" t="s">
        <v>693</v>
      </c>
      <c r="B235" s="54"/>
      <c r="C235" s="225"/>
      <c r="D235" s="45" t="s">
        <v>246</v>
      </c>
      <c r="E235" s="48"/>
      <c r="F235" s="39"/>
      <c r="G235" s="7"/>
      <c r="H235" s="7"/>
      <c r="I235" s="7"/>
      <c r="J235" s="7"/>
    </row>
    <row r="236" spans="1:10" s="89" customFormat="1" ht="24" customHeight="1">
      <c r="A236" s="37" t="s">
        <v>694</v>
      </c>
      <c r="B236" s="53"/>
      <c r="C236" s="211" t="s">
        <v>695</v>
      </c>
      <c r="D236" s="212"/>
      <c r="E236" s="38"/>
      <c r="F236" s="39"/>
      <c r="G236" s="88"/>
      <c r="H236" s="88"/>
      <c r="I236" s="88"/>
      <c r="J236" s="88"/>
    </row>
    <row r="237" spans="1:10" ht="44.25" customHeight="1">
      <c r="A237" s="41" t="s">
        <v>696</v>
      </c>
      <c r="B237" s="54"/>
      <c r="C237" s="224"/>
      <c r="D237" s="42" t="s">
        <v>697</v>
      </c>
      <c r="E237" s="44"/>
      <c r="F237" s="39"/>
      <c r="G237" s="7"/>
      <c r="H237" s="7"/>
      <c r="I237" s="7"/>
      <c r="J237" s="7"/>
    </row>
    <row r="238" spans="1:10">
      <c r="A238" s="41" t="s">
        <v>698</v>
      </c>
      <c r="B238" s="54"/>
      <c r="C238" s="225"/>
      <c r="D238" s="64" t="s">
        <v>699</v>
      </c>
      <c r="E238" s="64"/>
      <c r="F238" s="39"/>
      <c r="G238" s="7"/>
      <c r="H238" s="7"/>
      <c r="I238" s="7"/>
      <c r="J238" s="7"/>
    </row>
    <row r="239" spans="1:10" ht="41.45">
      <c r="A239" s="41" t="s">
        <v>700</v>
      </c>
      <c r="B239" s="54"/>
      <c r="C239" s="225"/>
      <c r="D239" s="64" t="s">
        <v>701</v>
      </c>
      <c r="E239" s="64"/>
      <c r="F239" s="39"/>
      <c r="G239" s="7"/>
      <c r="H239" s="7"/>
      <c r="I239" s="7"/>
      <c r="J239" s="7"/>
    </row>
    <row r="240" spans="1:10">
      <c r="A240" s="41" t="s">
        <v>702</v>
      </c>
      <c r="B240" s="54"/>
      <c r="C240" s="226"/>
      <c r="D240" s="45" t="s">
        <v>246</v>
      </c>
      <c r="E240" s="48"/>
      <c r="F240" s="39"/>
      <c r="G240" s="7"/>
      <c r="H240" s="7"/>
      <c r="I240" s="7"/>
      <c r="J240" s="7"/>
    </row>
    <row r="241" spans="1:10" s="89" customFormat="1" ht="24.75" customHeight="1">
      <c r="A241" s="37" t="s">
        <v>703</v>
      </c>
      <c r="B241" s="53" t="s">
        <v>674</v>
      </c>
      <c r="C241" s="227" t="s">
        <v>704</v>
      </c>
      <c r="D241" s="228"/>
      <c r="E241" s="60"/>
      <c r="F241" s="39"/>
      <c r="G241" s="88"/>
      <c r="H241" s="88"/>
      <c r="I241" s="88"/>
      <c r="J241" s="88"/>
    </row>
    <row r="242" spans="1:10" ht="55.15">
      <c r="A242" s="41" t="s">
        <v>705</v>
      </c>
      <c r="B242" s="54"/>
      <c r="C242" s="229"/>
      <c r="D242" s="64" t="s">
        <v>706</v>
      </c>
      <c r="E242" s="64"/>
      <c r="F242" s="39"/>
      <c r="G242" s="7"/>
      <c r="H242" s="7"/>
      <c r="I242" s="7"/>
      <c r="J242" s="7"/>
    </row>
    <row r="243" spans="1:10">
      <c r="A243" s="41" t="s">
        <v>707</v>
      </c>
      <c r="B243" s="54"/>
      <c r="C243" s="230"/>
      <c r="D243" s="45" t="s">
        <v>246</v>
      </c>
      <c r="E243" s="48"/>
      <c r="F243" s="39"/>
      <c r="G243" s="7"/>
      <c r="H243" s="7"/>
      <c r="I243" s="7"/>
      <c r="J243" s="7"/>
    </row>
    <row r="244" spans="1:10" s="89" customFormat="1" ht="26.1" customHeight="1">
      <c r="A244" s="37" t="s">
        <v>708</v>
      </c>
      <c r="B244" s="53" t="s">
        <v>674</v>
      </c>
      <c r="C244" s="211" t="s">
        <v>709</v>
      </c>
      <c r="D244" s="212"/>
      <c r="E244" s="38"/>
      <c r="F244" s="39"/>
      <c r="G244" s="88"/>
      <c r="H244" s="88"/>
      <c r="I244" s="88"/>
      <c r="J244" s="88"/>
    </row>
    <row r="245" spans="1:10">
      <c r="A245" s="90"/>
      <c r="B245" s="91"/>
      <c r="C245" s="92"/>
      <c r="D245" s="92"/>
      <c r="E245" s="93"/>
      <c r="F245" s="91"/>
      <c r="G245" s="7"/>
      <c r="H245" s="7"/>
      <c r="I245" s="7"/>
      <c r="J245" s="7"/>
    </row>
    <row r="246" spans="1:10">
      <c r="A246" s="90"/>
      <c r="B246" s="91"/>
      <c r="C246" s="92"/>
      <c r="D246" s="92"/>
      <c r="E246" s="93"/>
      <c r="F246" s="91"/>
      <c r="G246" s="7"/>
      <c r="H246" s="7"/>
      <c r="I246" s="7"/>
      <c r="J246" s="7"/>
    </row>
    <row r="247" spans="1:10">
      <c r="A247" s="90"/>
      <c r="B247" s="91"/>
      <c r="C247" s="92"/>
      <c r="D247" s="92"/>
      <c r="E247" s="93"/>
      <c r="F247" s="91"/>
      <c r="G247" s="7"/>
      <c r="H247" s="7"/>
      <c r="I247" s="7"/>
      <c r="J247" s="7"/>
    </row>
    <row r="249" spans="1:10">
      <c r="C249" s="26" t="s">
        <v>710</v>
      </c>
    </row>
  </sheetData>
  <mergeCells count="74">
    <mergeCell ref="B4:B9"/>
    <mergeCell ref="C4:D4"/>
    <mergeCell ref="C5:C9"/>
    <mergeCell ref="B10:B18"/>
    <mergeCell ref="C10:D10"/>
    <mergeCell ref="C11:C18"/>
    <mergeCell ref="B58:B70"/>
    <mergeCell ref="C58:D58"/>
    <mergeCell ref="C59:C70"/>
    <mergeCell ref="B19:B29"/>
    <mergeCell ref="C19:D19"/>
    <mergeCell ref="C20:C29"/>
    <mergeCell ref="B30:B41"/>
    <mergeCell ref="C30:D30"/>
    <mergeCell ref="C31:C41"/>
    <mergeCell ref="C42:D42"/>
    <mergeCell ref="C43:C49"/>
    <mergeCell ref="B50:B57"/>
    <mergeCell ref="C50:D50"/>
    <mergeCell ref="C51:C57"/>
    <mergeCell ref="B71:B78"/>
    <mergeCell ref="C71:D71"/>
    <mergeCell ref="C72:C78"/>
    <mergeCell ref="B79:B81"/>
    <mergeCell ref="C79:D79"/>
    <mergeCell ref="C80:C81"/>
    <mergeCell ref="C82:D82"/>
    <mergeCell ref="B83:B85"/>
    <mergeCell ref="C83:C85"/>
    <mergeCell ref="B86:B105"/>
    <mergeCell ref="C86:D86"/>
    <mergeCell ref="C87:C105"/>
    <mergeCell ref="B106:B112"/>
    <mergeCell ref="C106:D106"/>
    <mergeCell ref="C107:C112"/>
    <mergeCell ref="B113:B118"/>
    <mergeCell ref="C113:D113"/>
    <mergeCell ref="C114:C118"/>
    <mergeCell ref="C161:C166"/>
    <mergeCell ref="B119:B129"/>
    <mergeCell ref="C119:D119"/>
    <mergeCell ref="C120:C129"/>
    <mergeCell ref="C130:D130"/>
    <mergeCell ref="B131:B144"/>
    <mergeCell ref="C131:C144"/>
    <mergeCell ref="C145:D145"/>
    <mergeCell ref="C146:C156"/>
    <mergeCell ref="C157:D157"/>
    <mergeCell ref="C158:C159"/>
    <mergeCell ref="C160:D160"/>
    <mergeCell ref="C215:D215"/>
    <mergeCell ref="C167:D167"/>
    <mergeCell ref="C168:C183"/>
    <mergeCell ref="C184:C190"/>
    <mergeCell ref="C192:D192"/>
    <mergeCell ref="C193:C196"/>
    <mergeCell ref="C197:D197"/>
    <mergeCell ref="C198:C202"/>
    <mergeCell ref="C203:D203"/>
    <mergeCell ref="C204:C210"/>
    <mergeCell ref="C211:D211"/>
    <mergeCell ref="C212:C214"/>
    <mergeCell ref="C244:D244"/>
    <mergeCell ref="C216:C219"/>
    <mergeCell ref="C220:D220"/>
    <mergeCell ref="C221:C223"/>
    <mergeCell ref="C225:D225"/>
    <mergeCell ref="C226:C230"/>
    <mergeCell ref="C231:D231"/>
    <mergeCell ref="C232:C235"/>
    <mergeCell ref="C236:D236"/>
    <mergeCell ref="C237:C240"/>
    <mergeCell ref="C241:D241"/>
    <mergeCell ref="C242:C24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531ED-4C90-4BD5-8752-B56D07B81CF2}">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ultiDocControlItemId xmlns="afa39bea-2d94-49b5-b656-9f0d475860f5" xsi:nil="true"/>
    <MultiSKController xmlns="afa39bea-2d94-49b5-b656-9f0d475860f5">
      <UserInfo>
        <DisplayName/>
        <AccountId xsi:nil="true"/>
        <AccountType/>
      </UserInfo>
    </MultiSKController>
    <MultiDCApprover xmlns="afa39bea-2d94-49b5-b656-9f0d475860f5">
      <UserInfo>
        <DisplayName/>
        <AccountId xsi:nil="true"/>
        <AccountType/>
      </UserInfo>
    </MultiDCApprover>
    <_x00c5_r xmlns="07cd0aad-de83-4366-90d2-efffa9d2d0bf" xsi:nil="true"/>
    <lcf76f155ced4ddcb4097134ff3c332f xmlns="07cd0aad-de83-4366-90d2-efffa9d2d0bf">
      <Terms xmlns="http://schemas.microsoft.com/office/infopath/2007/PartnerControls"/>
    </lcf76f155ced4ddcb4097134ff3c332f>
    <MultiRevNr xmlns="afa39bea-2d94-49b5-b656-9f0d475860f5">0</MultiRevNr>
    <MultiGenerateDocID xmlns="97343071-9ae4-4ad2-bc93-bd350b389be0">false</MultiGenerateDocID>
    <Kontrolldokumentasjon xmlns="07cd0aad-de83-4366-90d2-efffa9d2d0bf">false</Kontrolldokumentasjon>
    <MultiCurrentRevision xmlns="97343071-9ae4-4ad2-bc93-bd350b389be0">false</MultiCurrentRevision>
    <Fag xmlns="07cd0aad-de83-4366-90d2-efffa9d2d0bf">SHA</Fag>
    <MultiExternalReference xmlns="2870a568-d1da-4fd4-943a-aa286d5c72d7" xsi:nil="true"/>
    <MultiKeepFileType xmlns="afa39bea-2d94-49b5-b656-9f0d475860f5">false</MultiKeepFileType>
    <TaxKeywordTaxHTField xmlns="afa39bea-2d94-49b5-b656-9f0d475860f5">
      <Terms xmlns="http://schemas.microsoft.com/office/infopath/2007/PartnerControls"/>
    </TaxKeywordTaxHTField>
    <MultiDocCustomer xmlns="51a1f57f-f69d-4eb9-916d-05876841bf9c" xsi:nil="true"/>
    <Inkludertipris xmlns="07cd0aad-de83-4366-90d2-efffa9d2d0bf" xsi:nil="true"/>
    <LagtiInteraxo xmlns="07cd0aad-de83-4366-90d2-efffa9d2d0bf">false</LagtiInteraxo>
    <PS_x002d_Kategorier xmlns="07cd0aad-de83-4366-90d2-efffa9d2d0bf" xsi:nil="true"/>
    <TaxCatchAll xmlns="afa39bea-2d94-49b5-b656-9f0d475860f5" xsi:nil="true"/>
    <MultiRelatedDocument xmlns="afa39bea-2d94-49b5-b656-9f0d475860f5" xsi:nil="true"/>
    <NRVADok_x002e_nr xmlns="07cd0aad-de83-4366-90d2-efffa9d2d0bf" xsi:nil="true"/>
    <MultiDocControlFolder xmlns="afa39bea-2d94-49b5-b656-9f0d475860f5" xsi:nil="true"/>
    <MultiCorrespondence xmlns="2870a568-d1da-4fd4-943a-aa286d5c72d7" xsi:nil="true"/>
    <NRVAdokumnettype xmlns="07cd0aad-de83-4366-90d2-efffa9d2d0bf">K - Rapport, notat, data</NRVAdokumnettype>
    <MultiDocumentTypeLookup xmlns="afa39bea-2d94-49b5-b656-9f0d475860f5" xsi:nil="true"/>
    <MultiDocumentControlStatus xmlns="afa39bea-2d94-49b5-b656-9f0d475860f5">Under utarbeidelse</MultiDocumentControlStatus>
    <MultiCheckListTemplateId xmlns="afa39bea-2d94-49b5-b656-9f0d475860f5" xsi:nil="true"/>
    <e8b935274fbe4ab28d1f3712fd027ada xmlns="afa39bea-2d94-49b5-b656-9f0d475860f5">
      <Terms xmlns="http://schemas.microsoft.com/office/infopath/2007/PartnerControls"/>
    </e8b935274fbe4ab28d1f3712fd027ada>
    <MultiEKController xmlns="afa39bea-2d94-49b5-b656-9f0d475860f5">
      <UserInfo>
        <DisplayName/>
        <AccountId xsi:nil="true"/>
        <AccountType/>
      </UserInfo>
    </MultiEKController>
    <ae99449e957042328f913849a5530ecd xmlns="afa39bea-2d94-49b5-b656-9f0d475860f5">
      <Terms xmlns="http://schemas.microsoft.com/office/infopath/2007/PartnerControls"/>
    </ae99449e957042328f913849a5530ecd>
    <MultiDocID xmlns="afa39bea-2d94-49b5-b656-9f0d475860f5" xsi:nil="true"/>
    <MultiRelatedDocument3 xmlns="afa39bea-2d94-49b5-b656-9f0d475860f5">
      <Url xsi:nil="true"/>
      <Description xsi:nil="true"/>
    </MultiRelatedDocument3>
    <MultiRelatedDocument2 xmlns="afa39bea-2d94-49b5-b656-9f0d475860f5">
      <Url xsi:nil="true"/>
      <Description xsi:nil="true"/>
    </MultiRelatedDocument2>
    <MultiDocOppdragsID xmlns="51a1f57f-f69d-4eb9-916d-05876841bf9c" xsi:nil="true"/>
    <M_x00e5_ned xmlns="07cd0aad-de83-4366-90d2-efffa9d2d0bf" xsi:nil="true"/>
    <MultiTransmittalDate xmlns="afa39bea-2d94-49b5-b656-9f0d475860f5" xsi:nil="true"/>
    <MultiRelatedDocument1 xmlns="afa39bea-2d94-49b5-b656-9f0d475860f5">
      <Url xsi:nil="true"/>
      <Description xsi:nil="true"/>
    </MultiRelatedDocument1>
    <MultiDisciplineLookupCode xmlns="afa39bea-2d94-49b5-b656-9f0d475860f5" xsi:nil="true"/>
    <MultiRevDate xmlns="afa39bea-2d94-49b5-b656-9f0d475860f5" xsi:nil="true"/>
    <MultiChecklistUrl xmlns="afa39bea-2d94-49b5-b656-9f0d475860f5" xsi:nil="true"/>
    <Omr_x00e5_de xmlns="07cd0aad-de83-4366-90d2-efffa9d2d0bf">1 - Hammeren</Omr_x00e5_de>
    <Kraftsensitivinformasjon xmlns="07cd0aad-de83-4366-90d2-efffa9d2d0b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MS Dokument" ma:contentTypeID="0x010100E1932B9B0887764CB2921D71743D4556006C6F2FD58CF1E841B0527DEBD4C1BCC0" ma:contentTypeVersion="59" ma:contentTypeDescription="Opprett et nytt dokument." ma:contentTypeScope="" ma:versionID="5772234d90ae8580b9aa93f302c011c4">
  <xsd:schema xmlns:xsd="http://www.w3.org/2001/XMLSchema" xmlns:xs="http://www.w3.org/2001/XMLSchema" xmlns:p="http://schemas.microsoft.com/office/2006/metadata/properties" xmlns:ns2="afa39bea-2d94-49b5-b656-9f0d475860f5" xmlns:ns3="2870a568-d1da-4fd4-943a-aa286d5c72d7" xmlns:ns4="51a1f57f-f69d-4eb9-916d-05876841bf9c" xmlns:ns5="97343071-9ae4-4ad2-bc93-bd350b389be0" xmlns:ns6="07cd0aad-de83-4366-90d2-efffa9d2d0bf" targetNamespace="http://schemas.microsoft.com/office/2006/metadata/properties" ma:root="true" ma:fieldsID="6e423124755776682feedd5eb5d5a7f5" ns2:_="" ns3:_="" ns4:_="" ns5:_="" ns6:_="">
    <xsd:import namespace="afa39bea-2d94-49b5-b656-9f0d475860f5"/>
    <xsd:import namespace="2870a568-d1da-4fd4-943a-aa286d5c72d7"/>
    <xsd:import namespace="51a1f57f-f69d-4eb9-916d-05876841bf9c"/>
    <xsd:import namespace="97343071-9ae4-4ad2-bc93-bd350b389be0"/>
    <xsd:import namespace="07cd0aad-de83-4366-90d2-efffa9d2d0bf"/>
    <xsd:element name="properties">
      <xsd:complexType>
        <xsd:sequence>
          <xsd:element name="documentManagement">
            <xsd:complexType>
              <xsd:all>
                <xsd:element ref="ns2:MultiDocID" minOccurs="0"/>
                <xsd:element ref="ns2:MultiRevNr" minOccurs="0"/>
                <xsd:element ref="ns2:MultiRevDate" minOccurs="0"/>
                <xsd:element ref="ns2:MultiTransmittalDate" minOccurs="0"/>
                <xsd:element ref="ns2:MultiDocumentControlStatus" minOccurs="0"/>
                <xsd:element ref="ns2:MultiDocControlItemId" minOccurs="0"/>
                <xsd:element ref="ns2:MultiCheckListTemplateId" minOccurs="0"/>
                <xsd:element ref="ns2:MultiChecklistUrl" minOccurs="0"/>
                <xsd:element ref="ns2:MultiEKController" minOccurs="0"/>
                <xsd:element ref="ns2:MultiSKController" minOccurs="0"/>
                <xsd:element ref="ns2:MultiDCApprover" minOccurs="0"/>
                <xsd:element ref="ns3:MultiCorrespondence" minOccurs="0"/>
                <xsd:element ref="ns3:MultiExternalReference" minOccurs="0"/>
                <xsd:element ref="ns2:MultiRelatedDocument" minOccurs="0"/>
                <xsd:element ref="ns2:MultiRelatedDocument1" minOccurs="0"/>
                <xsd:element ref="ns2:MultiRelatedDocument2" minOccurs="0"/>
                <xsd:element ref="ns2:MultiRelatedDocument3" minOccurs="0"/>
                <xsd:element ref="ns4:MultiDocCustomer" minOccurs="0"/>
                <xsd:element ref="ns4:MultiDocOppdragsID" minOccurs="0"/>
                <xsd:element ref="ns5:MultiGenerateDocID" minOccurs="0"/>
                <xsd:element ref="ns5:MultiCurrentRevision" minOccurs="0"/>
                <xsd:element ref="ns2:MultiKeepFileType" minOccurs="0"/>
                <xsd:element ref="ns6:MediaServiceMetadata" minOccurs="0"/>
                <xsd:element ref="ns6:MediaServiceFastMetadata" minOccurs="0"/>
                <xsd:element ref="ns6:MediaServiceSearchProperties" minOccurs="0"/>
                <xsd:element ref="ns6:MediaServiceObjectDetectorVersions" minOccurs="0"/>
                <xsd:element ref="ns6:PS_x002d_Kategorier" minOccurs="0"/>
                <xsd:element ref="ns6:M_x00e5_ned" minOccurs="0"/>
                <xsd:element ref="ns6:_x00c5_r" minOccurs="0"/>
                <xsd:element ref="ns6:Inkludertipris" minOccurs="0"/>
                <xsd:element ref="ns2:e8b935274fbe4ab28d1f3712fd027ada" minOccurs="0"/>
                <xsd:element ref="ns2:ae99449e957042328f913849a5530ecd" minOccurs="0"/>
                <xsd:element ref="ns6:lcf76f155ced4ddcb4097134ff3c332f" minOccurs="0"/>
                <xsd:element ref="ns6:MediaServiceDateTaken" minOccurs="0"/>
                <xsd:element ref="ns6:MediaServiceOCR" minOccurs="0"/>
                <xsd:element ref="ns6:MediaServiceGenerationTime" minOccurs="0"/>
                <xsd:element ref="ns6:MediaServiceEventHashCode" minOccurs="0"/>
                <xsd:element ref="ns6:MediaServiceLocation" minOccurs="0"/>
                <xsd:element ref="ns6:Omr_x00e5_de"/>
                <xsd:element ref="ns6:Fag"/>
                <xsd:element ref="ns6:NRVADok_x002e_nr" minOccurs="0"/>
                <xsd:element ref="ns6:NRVAdokumnettype" minOccurs="0"/>
                <xsd:element ref="ns2:MultiDocumentTypeLookupCode" minOccurs="0"/>
                <xsd:element ref="ns2:MultiDisciplineLookup" minOccurs="0"/>
                <xsd:element ref="ns2:TaxKeywordTaxHTField" minOccurs="0"/>
                <xsd:element ref="ns2:TaxCatchAll" minOccurs="0"/>
                <xsd:element ref="ns2:TaxCatchAllLabel" minOccurs="0"/>
                <xsd:element ref="ns2:MultiDisciplineLookupCode" minOccurs="0"/>
                <xsd:element ref="ns2:MultiDocumentTypeLookup" minOccurs="0"/>
                <xsd:element ref="ns2:MultiDocControlFolder" minOccurs="0"/>
                <xsd:element ref="ns6:MediaServiceBillingMetadata" minOccurs="0"/>
                <xsd:element ref="ns6:Kontrolldokumentasjon" minOccurs="0"/>
                <xsd:element ref="ns6:LagtiInteraxo" minOccurs="0"/>
                <xsd:element ref="ns6:Kraftsensitivinformasj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a39bea-2d94-49b5-b656-9f0d475860f5" elementFormDefault="qualified">
    <xsd:import namespace="http://schemas.microsoft.com/office/2006/documentManagement/types"/>
    <xsd:import namespace="http://schemas.microsoft.com/office/infopath/2007/PartnerControls"/>
    <xsd:element name="MultiDocID" ma:index="1" nillable="true" ma:displayName="DocID" ma:internalName="MultiDocID">
      <xsd:simpleType>
        <xsd:restriction base="dms:Text">
          <xsd:maxLength value="255"/>
        </xsd:restriction>
      </xsd:simpleType>
    </xsd:element>
    <xsd:element name="MultiRevNr" ma:index="2" nillable="true" ma:displayName="Rev. nr" ma:default="0" ma:internalName="MultiRevNr">
      <xsd:simpleType>
        <xsd:restriction base="dms:Text">
          <xsd:maxLength value="255"/>
        </xsd:restriction>
      </xsd:simpleType>
    </xsd:element>
    <xsd:element name="MultiRevDate" ma:index="3" nillable="true" ma:displayName="Rev. dato" ma:default="" ma:format="DateOnly" ma:internalName="MultiRevDate">
      <xsd:simpleType>
        <xsd:restriction base="dms:DateTime"/>
      </xsd:simpleType>
    </xsd:element>
    <xsd:element name="MultiTransmittalDate" ma:index="4" nillable="true" ma:displayName="Utsendelsesdato" ma:default="" ma:format="DateOnly" ma:internalName="MultiTransmittalDate">
      <xsd:simpleType>
        <xsd:restriction base="dms:DateTime"/>
      </xsd:simpleType>
    </xsd:element>
    <xsd:element name="MultiDocumentControlStatus" ma:index="5" nillable="true" ma:displayName="Dokumentkontrollstatus" ma:default="Under utarbeidelse" ma:format="Dropdown" ma:internalName="MultiDocumentControlStatus">
      <xsd:simpleType>
        <xsd:restriction base="dms:Choice">
          <xsd:enumeration value="Under utarbeidelse"/>
          <xsd:enumeration value="Klar til kontroll"/>
          <xsd:enumeration value="Under kontroll"/>
          <xsd:enumeration value="Venter på godkjenning"/>
          <xsd:enumeration value="Klar for utsendelse"/>
          <xsd:enumeration value="Utsendt"/>
          <xsd:enumeration value="Ny revisjon"/>
        </xsd:restriction>
      </xsd:simpleType>
    </xsd:element>
    <xsd:element name="MultiDocControlItemId" ma:index="6" nillable="true" ma:displayName="Dokumentkontrollelement" ma:format="Dropdown" ma:internalName="MultiDocControlItemId" ma:percentage="FALSE">
      <xsd:simpleType>
        <xsd:restriction base="dms:Number"/>
      </xsd:simpleType>
    </xsd:element>
    <xsd:element name="MultiCheckListTemplateId" ma:index="7" nillable="true" ma:displayName="ID sjekklistemal" ma:internalName="MultiCheckListTemplateId">
      <xsd:simpleType>
        <xsd:restriction base="dms:Text">
          <xsd:maxLength value="255"/>
        </xsd:restriction>
      </xsd:simpleType>
    </xsd:element>
    <xsd:element name="MultiChecklistUrl" ma:index="8" nillable="true" ma:displayName="Sjekkliste URL" ma:internalName="MultiChecklistUrl">
      <xsd:simpleType>
        <xsd:restriction base="dms:Note">
          <xsd:maxLength value="255"/>
        </xsd:restriction>
      </xsd:simpleType>
    </xsd:element>
    <xsd:element name="MultiEKController" ma:index="9" nillable="true" ma:displayName="Egenkontrollør" ma:list="UserInfo" ma:SharePointGroup="0" ma:internalName="MultiEKControll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ultiSKController" ma:index="10" nillable="true" ma:displayName="Sidemannskontrollør" ma:list="UserInfo" ma:SharePointGroup="0" ma:internalName="MultiSKControll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ultiDCApprover" ma:index="11" nillable="true" ma:displayName="Endelig godkjenner" ma:list="UserInfo" ma:SharePointGroup="0" ma:internalName="MultiDCApprov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ultiRelatedDocument" ma:index="14" nillable="true" ma:displayName="Relatert dokument" ma:hidden="true" ma:list="{07cd0aad-de83-4366-90d2-efffa9d2d0bf}" ma:internalName="MultiRelatedDocument" ma:showField="Title" ma:web="afa39bea-2d94-49b5-b656-9f0d475860f5">
      <xsd:complexType>
        <xsd:complexContent>
          <xsd:extension base="dms:MultiChoiceLookup">
            <xsd:sequence>
              <xsd:element name="Value" type="dms:Lookup" maxOccurs="unbounded" minOccurs="0" nillable="true"/>
            </xsd:sequence>
          </xsd:extension>
        </xsd:complexContent>
      </xsd:complexType>
    </xsd:element>
    <xsd:element name="MultiRelatedDocument1" ma:index="15" nillable="true" ma:displayName="Relatert dokument 1" ma:format="Hyperlink" ma:internalName="MultiRelatedDocument1">
      <xsd:complexType>
        <xsd:complexContent>
          <xsd:extension base="dms:URL">
            <xsd:sequence>
              <xsd:element name="Url" type="dms:ValidUrl" minOccurs="0" nillable="true"/>
              <xsd:element name="Description" type="xsd:string" nillable="true"/>
            </xsd:sequence>
          </xsd:extension>
        </xsd:complexContent>
      </xsd:complexType>
    </xsd:element>
    <xsd:element name="MultiRelatedDocument2" ma:index="16" nillable="true" ma:displayName="Relatert dokument 2" ma:format="Hyperlink" ma:internalName="MultiRelatedDocument2">
      <xsd:complexType>
        <xsd:complexContent>
          <xsd:extension base="dms:URL">
            <xsd:sequence>
              <xsd:element name="Url" type="dms:ValidUrl" minOccurs="0" nillable="true"/>
              <xsd:element name="Description" type="xsd:string" nillable="true"/>
            </xsd:sequence>
          </xsd:extension>
        </xsd:complexContent>
      </xsd:complexType>
    </xsd:element>
    <xsd:element name="MultiRelatedDocument3" ma:index="17" nillable="true" ma:displayName="Relatert dokument 3" ma:format="Hyperlink" ma:internalName="MultiRelatedDocument3">
      <xsd:complexType>
        <xsd:complexContent>
          <xsd:extension base="dms:URL">
            <xsd:sequence>
              <xsd:element name="Url" type="dms:ValidUrl" minOccurs="0" nillable="true"/>
              <xsd:element name="Description" type="xsd:string" nillable="true"/>
            </xsd:sequence>
          </xsd:extension>
        </xsd:complexContent>
      </xsd:complexType>
    </xsd:element>
    <xsd:element name="MultiKeepFileType" ma:index="24" nillable="true" ma:displayName="Bevar opprinnelig filtype" ma:default="0" ma:internalName="MultiKeepFileType">
      <xsd:simpleType>
        <xsd:restriction base="dms:Boolean"/>
      </xsd:simpleType>
    </xsd:element>
    <xsd:element name="e8b935274fbe4ab28d1f3712fd027ada" ma:index="37" nillable="true" ma:taxonomy="true" ma:internalName="e8b935274fbe4ab28d1f3712fd027ada" ma:taxonomyFieldName="MultiDocumentTypeTerm" ma:displayName="Dokumenttype" ma:default="" ma:fieldId="{e8b93527-4fbe-4ab2-8d1f-3712fd027ada}" ma:sspId="cad10f3f-49cb-4079-8b26-3f4f8f79d809" ma:termSetId="797a1072-b04d-4bec-8f90-ab6ee7f400ef" ma:anchorId="00000000-0000-0000-0000-000000000000" ma:open="false" ma:isKeyword="false">
      <xsd:complexType>
        <xsd:sequence>
          <xsd:element ref="pc:Terms" minOccurs="0" maxOccurs="1"/>
        </xsd:sequence>
      </xsd:complexType>
    </xsd:element>
    <xsd:element name="ae99449e957042328f913849a5530ecd" ma:index="39" nillable="true" ma:taxonomy="true" ma:internalName="ae99449e957042328f913849a5530ecd" ma:taxonomyFieldName="MultiDisciplineTerm" ma:displayName="Fagdisiplin" ma:default="" ma:fieldId="{ae99449e-9570-4232-8f91-3849a5530ecd}" ma:sspId="cad10f3f-49cb-4079-8b26-3f4f8f79d809" ma:termSetId="c685bbc3-7ca4-4533-939a-2906fa1e2d1e" ma:anchorId="00000000-0000-0000-0000-000000000000" ma:open="false" ma:isKeyword="false">
      <xsd:complexType>
        <xsd:sequence>
          <xsd:element ref="pc:Terms" minOccurs="0" maxOccurs="1"/>
        </xsd:sequence>
      </xsd:complexType>
    </xsd:element>
    <xsd:element name="MultiDocumentTypeLookupCode" ma:index="52" nillable="true" ma:displayName="Dokumenttype: kode" ma:list="{a0eaf790-01d8-4d48-93e2-5f1f01d9e26f}" ma:internalName="MultiDocumentTypeLookupCode" ma:readOnly="true" ma:showField="MultiDocumentTypeCode" ma:web="afa39bea-2d94-49b5-b656-9f0d475860f5">
      <xsd:simpleType>
        <xsd:restriction base="dms:Lookup"/>
      </xsd:simpleType>
    </xsd:element>
    <xsd:element name="MultiDisciplineLookup" ma:index="53" nillable="true" ma:displayName="Fagdisiplin" ma:list="{a333ea4a-a0ae-46d5-9480-da710d9761e4}" ma:internalName="MultiDisciplineLookup" ma:readOnly="true" ma:showField="Title" ma:web="afa39bea-2d94-49b5-b656-9f0d475860f5">
      <xsd:simpleType>
        <xsd:restriction base="dms:Lookup"/>
      </xsd:simpleType>
    </xsd:element>
    <xsd:element name="TaxKeywordTaxHTField" ma:index="54" nillable="true" ma:taxonomy="true" ma:internalName="TaxKeywordTaxHTField" ma:taxonomyFieldName="TaxKeyword" ma:displayName="Organisasjonsnøkkelord" ma:fieldId="{23f27201-bee3-471e-b2e7-b64fd8b7ca38}" ma:taxonomyMulti="true" ma:sspId="cad10f3f-49cb-4079-8b26-3f4f8f79d809" ma:termSetId="00000000-0000-0000-0000-000000000000" ma:anchorId="00000000-0000-0000-0000-000000000000" ma:open="true" ma:isKeyword="true">
      <xsd:complexType>
        <xsd:sequence>
          <xsd:element ref="pc:Terms" minOccurs="0" maxOccurs="1"/>
        </xsd:sequence>
      </xsd:complexType>
    </xsd:element>
    <xsd:element name="TaxCatchAll" ma:index="55" nillable="true" ma:displayName="Taxonomy Catch All Column" ma:hidden="true" ma:list="{bdc8f07d-d649-444d-af67-e5ea2081353d}" ma:internalName="TaxCatchAll" ma:showField="CatchAllData" ma:web="afa39bea-2d94-49b5-b656-9f0d475860f5">
      <xsd:complexType>
        <xsd:complexContent>
          <xsd:extension base="dms:MultiChoiceLookup">
            <xsd:sequence>
              <xsd:element name="Value" type="dms:Lookup" maxOccurs="unbounded" minOccurs="0" nillable="true"/>
            </xsd:sequence>
          </xsd:extension>
        </xsd:complexContent>
      </xsd:complexType>
    </xsd:element>
    <xsd:element name="TaxCatchAllLabel" ma:index="56" nillable="true" ma:displayName="Taxonomy Catch All Column1" ma:hidden="true" ma:list="{bdc8f07d-d649-444d-af67-e5ea2081353d}" ma:internalName="TaxCatchAllLabel" ma:readOnly="true" ma:showField="CatchAllDataLabel" ma:web="afa39bea-2d94-49b5-b656-9f0d475860f5">
      <xsd:complexType>
        <xsd:complexContent>
          <xsd:extension base="dms:MultiChoiceLookup">
            <xsd:sequence>
              <xsd:element name="Value" type="dms:Lookup" maxOccurs="unbounded" minOccurs="0" nillable="true"/>
            </xsd:sequence>
          </xsd:extension>
        </xsd:complexContent>
      </xsd:complexType>
    </xsd:element>
    <xsd:element name="MultiDisciplineLookupCode" ma:index="57" nillable="true" ma:displayName="Fagdisiplin: kode" ma:hidden="true" ma:list="{a333ea4a-a0ae-46d5-9480-da710d9761e4}" ma:internalName="MultiDisciplineLookupCode" ma:readOnly="false" ma:showField="MultiDisciplineCode" ma:web="afa39bea-2d94-49b5-b656-9f0d475860f5">
      <xsd:simpleType>
        <xsd:restriction base="dms:Lookup"/>
      </xsd:simpleType>
    </xsd:element>
    <xsd:element name="MultiDocumentTypeLookup" ma:index="58" nillable="true" ma:displayName="Dokumenttype" ma:hidden="true" ma:list="{a0eaf790-01d8-4d48-93e2-5f1f01d9e26f}" ma:internalName="MultiDocumentTypeLookup" ma:readOnly="false" ma:showField="Title" ma:web="afa39bea-2d94-49b5-b656-9f0d475860f5">
      <xsd:simpleType>
        <xsd:restriction base="dms:Lookup"/>
      </xsd:simpleType>
    </xsd:element>
    <xsd:element name="MultiDocControlFolder" ma:index="60" nillable="true" ma:displayName="Dokumentkontrollmappe" ma:internalName="MultiDocControlFold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870a568-d1da-4fd4-943a-aa286d5c72d7" elementFormDefault="qualified">
    <xsd:import namespace="http://schemas.microsoft.com/office/2006/documentManagement/types"/>
    <xsd:import namespace="http://schemas.microsoft.com/office/infopath/2007/PartnerControls"/>
    <xsd:element name="MultiCorrespondence" ma:index="12" nillable="true" ma:displayName="Korrespondanse" ma:format="Dropdown" ma:internalName="MultiCorrespondence">
      <xsd:simpleType>
        <xsd:restriction base="dms:Choice">
          <xsd:enumeration value="Kunde"/>
          <xsd:enumeration value="Internt"/>
          <xsd:enumeration value="Underleverandør"/>
          <xsd:enumeration value="Styringsgruppe"/>
          <xsd:enumeration value="Andre"/>
          <xsd:enumeration value="NA"/>
        </xsd:restriction>
      </xsd:simpleType>
    </xsd:element>
    <xsd:element name="MultiExternalReference" ma:index="13" nillable="true" ma:displayName="Ekstern referanse/Ekstern ID" ma:internalName="MultiExternalRefere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a1f57f-f69d-4eb9-916d-05876841bf9c" elementFormDefault="qualified">
    <xsd:import namespace="http://schemas.microsoft.com/office/2006/documentManagement/types"/>
    <xsd:import namespace="http://schemas.microsoft.com/office/infopath/2007/PartnerControls"/>
    <xsd:element name="MultiDocCustomer" ma:index="20" nillable="true" ma:displayName="Kunde" ma:hidden="true" ma:internalName="MultiDocCustomer" ma:readOnly="false">
      <xsd:simpleType>
        <xsd:restriction base="dms:Text">
          <xsd:maxLength value="255"/>
        </xsd:restriction>
      </xsd:simpleType>
    </xsd:element>
    <xsd:element name="MultiDocOppdragsID" ma:index="21" nillable="true" ma:displayName="OppdragsID" ma:hidden="true" ma:internalName="MultiDocOppdragsID"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343071-9ae4-4ad2-bc93-bd350b389be0" elementFormDefault="qualified">
    <xsd:import namespace="http://schemas.microsoft.com/office/2006/documentManagement/types"/>
    <xsd:import namespace="http://schemas.microsoft.com/office/infopath/2007/PartnerControls"/>
    <xsd:element name="MultiGenerateDocID" ma:index="22" nillable="true" ma:displayName="Opprett DocID" ma:default="0" ma:internalName="MultiGenerateDocID">
      <xsd:simpleType>
        <xsd:restriction base="dms:Boolean"/>
      </xsd:simpleType>
    </xsd:element>
    <xsd:element name="MultiCurrentRevision" ma:index="23" nillable="true" ma:displayName="Gjeldende revisjon" ma:default="0" ma:internalName="MultiCurrentRevision">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7cd0aad-de83-4366-90d2-efffa9d2d0bf"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SearchProperties" ma:index="30" nillable="true" ma:displayName="MediaServiceSearchProperties" ma:hidden="true" ma:internalName="MediaServiceSearchProperties" ma:readOnly="true">
      <xsd:simpleType>
        <xsd:restriction base="dms:Note"/>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PS_x002d_Kategorier" ma:index="33" nillable="true" ma:displayName="PS - Kategorier" ma:format="Dropdown" ma:internalName="PS_x002d_Kategorier">
      <xsd:simpleType>
        <xsd:restriction base="dms:Choice">
          <xsd:enumeration value="BIM-Manual"/>
          <xsd:enumeration value="Dokument/leveranseliste"/>
          <xsd:enumeration value="Endringshåndtering"/>
          <xsd:enumeration value="Framdriftsplan"/>
          <xsd:enumeration value="KTR"/>
          <xsd:enumeration value="Kvalitetsstyring"/>
          <xsd:enumeration value="Organisering/bemanning"/>
          <xsd:enumeration value="Månedsrapportering"/>
          <xsd:enumeration value="Planer og rapportering"/>
          <xsd:enumeration value="Timelister"/>
          <xsd:enumeration value="Økonomi"/>
        </xsd:restriction>
      </xsd:simpleType>
    </xsd:element>
    <xsd:element name="M_x00e5_ned" ma:index="34" nillable="true" ma:displayName="Måned" ma:format="Dropdown" ma:internalName="M_x00e5_ned">
      <xsd:simpleType>
        <xsd:restriction base="dms:Choice">
          <xsd:enumeration value="Januar"/>
          <xsd:enumeration value="Februar"/>
          <xsd:enumeration value="Mars"/>
          <xsd:enumeration value="April"/>
          <xsd:enumeration value="Mai"/>
          <xsd:enumeration value="Juni"/>
          <xsd:enumeration value="Juli"/>
          <xsd:enumeration value="August"/>
          <xsd:enumeration value="September"/>
          <xsd:enumeration value="Oktober"/>
          <xsd:enumeration value="November"/>
          <xsd:enumeration value="Desember"/>
        </xsd:restriction>
      </xsd:simpleType>
    </xsd:element>
    <xsd:element name="_x00c5_r" ma:index="35" nillable="true" ma:displayName="År" ma:format="Dropdown" ma:internalName="_x00c5_r">
      <xsd:simpleType>
        <xsd:restriction base="dms:Choice">
          <xsd:enumeration value="2024"/>
          <xsd:enumeration value="2025"/>
          <xsd:enumeration value="2026"/>
          <xsd:enumeration value="2027"/>
          <xsd:enumeration value="2028"/>
        </xsd:restriction>
      </xsd:simpleType>
    </xsd:element>
    <xsd:element name="Inkludertipris" ma:index="36" nillable="true" ma:displayName="Inkludert i pris" ma:format="Dropdown" ma:internalName="Inkludertipris">
      <xsd:simpleType>
        <xsd:restriction base="dms:Text">
          <xsd:maxLength value="255"/>
        </xsd:restriction>
      </xsd:simpleType>
    </xsd:element>
    <xsd:element name="lcf76f155ced4ddcb4097134ff3c332f" ma:index="42" nillable="true" ma:taxonomy="true" ma:internalName="lcf76f155ced4ddcb4097134ff3c332f" ma:taxonomyFieldName="MediaServiceImageTags" ma:displayName="Bildemerkelapper" ma:readOnly="false" ma:fieldId="{5cf76f15-5ced-4ddc-b409-7134ff3c332f}" ma:taxonomyMulti="true" ma:sspId="cad10f3f-49cb-4079-8b26-3f4f8f79d809" ma:termSetId="09814cd3-568e-fe90-9814-8d621ff8fb84" ma:anchorId="fba54fb3-c3e1-fe81-a776-ca4b69148c4d" ma:open="true" ma:isKeyword="false">
      <xsd:complexType>
        <xsd:sequence>
          <xsd:element ref="pc:Terms" minOccurs="0" maxOccurs="1"/>
        </xsd:sequence>
      </xsd:complexType>
    </xsd:element>
    <xsd:element name="MediaServiceDateTaken" ma:index="43" nillable="true" ma:displayName="MediaServiceDateTaken" ma:hidden="true" ma:indexed="true" ma:internalName="MediaServiceDateTaken" ma:readOnly="true">
      <xsd:simpleType>
        <xsd:restriction base="dms:Text"/>
      </xsd:simpleType>
    </xsd:element>
    <xsd:element name="MediaServiceOCR" ma:index="44" nillable="true" ma:displayName="Extracted Text" ma:internalName="MediaServiceOCR" ma:readOnly="true">
      <xsd:simpleType>
        <xsd:restriction base="dms:Note">
          <xsd:maxLength value="255"/>
        </xsd:restriction>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element name="MediaServiceLocation" ma:index="47" nillable="true" ma:displayName="Location" ma:indexed="true" ma:internalName="MediaServiceLocation" ma:readOnly="true">
      <xsd:simpleType>
        <xsd:restriction base="dms:Text"/>
      </xsd:simpleType>
    </xsd:element>
    <xsd:element name="Omr_x00e5_de" ma:index="48" ma:displayName="Område" ma:description="NRVA-område" ma:format="Dropdown" ma:internalName="Omr_x00e5_de">
      <xsd:simpleType>
        <xsd:restriction base="dms:Choice">
          <xsd:enumeration value="0 - Felles"/>
          <xsd:enumeration value="1 - Hammeren"/>
          <xsd:enumeration value="2 - Hauglifjell, dagens"/>
          <xsd:enumeration value="3 - Hauglifjell, nytt"/>
          <xsd:enumeration value="4 - Transportssytem"/>
          <xsd:enumeration value="5 - Annet"/>
        </xsd:restriction>
      </xsd:simpleType>
    </xsd:element>
    <xsd:element name="Fag" ma:index="49" ma:displayName="Fag" ma:description="Fagområde" ma:format="Dropdown" ma:internalName="Fag">
      <xsd:simpleType>
        <xsd:restriction base="dms:Choice">
          <xsd:enumeration value="ARK"/>
          <xsd:enumeration value="LARK"/>
          <xsd:enumeration value="LCA"/>
          <xsd:enumeration value="RIMaskin og prosess"/>
          <xsd:enumeration value="PLAN"/>
          <xsd:enumeration value="KOST"/>
          <xsd:enumeration value="RIE"/>
          <xsd:enumeration value="RIEn"/>
          <xsd:enumeration value="RIG"/>
          <xsd:enumeration value="RIGBerg"/>
          <xsd:enumeration value="RIMiljø"/>
          <xsd:enumeration value="RIV"/>
          <xsd:enumeration value="PS"/>
          <xsd:enumeration value="RIB"/>
          <xsd:enumeration value="RIVA"/>
          <xsd:enumeration value="SHA"/>
          <xsd:enumeration value="RIBr"/>
          <xsd:enumeration value="TVF"/>
          <xsd:enumeration value="RIGm"/>
        </xsd:restriction>
      </xsd:simpleType>
    </xsd:element>
    <xsd:element name="NRVADok_x002e_nr" ma:index="50" nillable="true" ma:displayName="NRVA Dok.nr" ma:format="Dropdown" ma:internalName="NRVADok_x002e_nr">
      <xsd:simpleType>
        <xsd:restriction base="dms:Text">
          <xsd:maxLength value="255"/>
        </xsd:restriction>
      </xsd:simpleType>
    </xsd:element>
    <xsd:element name="NRVAdokumnettype" ma:index="51" nillable="true" ma:displayName="NRVA dokumnettype" ma:format="Dropdown" ma:internalName="NRVAdokumnettype">
      <xsd:simpleType>
        <xsd:restriction base="dms:Choice">
          <xsd:enumeration value="A - Kontrakt, endringer"/>
          <xsd:enumeration value="A - Enlinjeskjema"/>
          <xsd:enumeration value="B - Brev, korrespondanse"/>
          <xsd:enumeration value="C - Plantegning"/>
          <xsd:enumeration value="D - Snitt og oppriss"/>
          <xsd:enumeration value="E - Detaljer"/>
          <xsd:enumeration value="H - PID, DID, flytskjema"/>
          <xsd:enumeration value="I - Hydraulisk profil"/>
          <xsd:enumeration value="K - Rapport, notat, data"/>
          <xsd:enumeration value="L - Stikningsdata, innmålinger"/>
          <xsd:enumeration value="N - Norm, teknisk spesifikasjon"/>
          <xsd:enumeration value="O - Generelt"/>
          <xsd:enumeration value="P - Møtereferater"/>
          <xsd:enumeration value="Q - Kvalitetssysstem"/>
          <xsd:enumeration value="R - Tidsplaner, framdriftsplaner"/>
          <xsd:enumeration value="S - Beregninger"/>
          <xsd:enumeration value="T - Beskrivelser"/>
          <xsd:enumeration value="U - Lister (bøyellister, komponenter)"/>
          <xsd:enumeration value="X - Plan, Søk"/>
          <xsd:enumeration value="Y - Månedsrapport"/>
          <xsd:enumeration value="Z - Bilde"/>
          <xsd:enumeration value="Valg 22"/>
        </xsd:restriction>
      </xsd:simpleType>
    </xsd:element>
    <xsd:element name="MediaServiceBillingMetadata" ma:index="62" nillable="true" ma:displayName="MediaServiceBillingMetadata" ma:hidden="true" ma:internalName="MediaServiceBillingMetadata" ma:readOnly="true">
      <xsd:simpleType>
        <xsd:restriction base="dms:Note"/>
      </xsd:simpleType>
    </xsd:element>
    <xsd:element name="Kontrolldokumentasjon" ma:index="63" nillable="true" ma:displayName="Kontrolldokumentasjon" ma:default="0" ma:format="Dropdown" ma:internalName="Kontrolldokumentasjon">
      <xsd:simpleType>
        <xsd:restriction base="dms:Boolean"/>
      </xsd:simpleType>
    </xsd:element>
    <xsd:element name="LagtiInteraxo" ma:index="64" nillable="true" ma:displayName="Lagt i Interaxo" ma:default="0" ma:format="Dropdown" ma:internalName="LagtiInteraxo">
      <xsd:simpleType>
        <xsd:restriction base="dms:Boolean"/>
      </xsd:simpleType>
    </xsd:element>
    <xsd:element name="Kraftsensitivinformasjon" ma:index="65" nillable="true" ma:displayName="Gradering" ma:description="Underlagt taushetsplikt etter energiloven § 9-3 jf kraftberedskapsforskriften § 6-2. &#10;Unntatt fra innsyn iht. offentleglova § 13." ma:format="Dropdown" ma:internalName="Kraftsensitivinformasjon">
      <xsd:simpleType>
        <xsd:restriction base="dms:Choice">
          <xsd:enumeration value="Kraftsensitiv informajon"/>
          <xsd:enumeration value="Prosjektintern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0" ma:displayName="Innholdstype"/>
        <xsd:element ref="dc:title" minOccurs="0" maxOccurs="1" ma:index="0"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4CA7DC-ADC4-4ED6-86A8-162528387D5F}"/>
</file>

<file path=customXml/itemProps2.xml><?xml version="1.0" encoding="utf-8"?>
<ds:datastoreItem xmlns:ds="http://schemas.openxmlformats.org/officeDocument/2006/customXml" ds:itemID="{198BD938-8B7B-414F-B420-1C4575E4F578}"/>
</file>

<file path=customXml/itemProps3.xml><?xml version="1.0" encoding="utf-8"?>
<ds:datastoreItem xmlns:ds="http://schemas.openxmlformats.org/officeDocument/2006/customXml" ds:itemID="{EAC9D440-4F78-4E4D-B5F5-45A1FA796C3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Kiil, Stina</dc:creator>
  <cp:keywords/>
  <dc:description/>
  <cp:lastModifiedBy>Bergwitz-Larsen, Sissel</cp:lastModifiedBy>
  <cp:revision/>
  <dcterms:created xsi:type="dcterms:W3CDTF">2019-08-23T11:59:35Z</dcterms:created>
  <dcterms:modified xsi:type="dcterms:W3CDTF">2026-03-25T13:56:40Z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0x010100E1932B9B0887764CB2921D71743D4556006C6F2FD58CF1E841B0527DEBD4C1BCC0</vt:lpwstr>
  </property>
  <property fmtid="{D5CDD505-2E9C-101B-9397-08002B2CF9AE}" pid="3" name="TaxKeyword">
    <vt:lpwstr/>
  </property>
  <property fmtid="{D5CDD505-2E9C-101B-9397-08002B2CF9AE}" pid="4" name="MediaServiceImageTags">
    <vt:lpwstr/>
  </property>
  <property fmtid="{D5CDD505-2E9C-101B-9397-08002B2CF9AE}" pid="5" name="MultiDocumentTypeTerm">
    <vt:lpwstr/>
  </property>
  <property fmtid="{D5CDD505-2E9C-101B-9397-08002B2CF9AE}" pid="6" name="MultiDisciplineTerm">
    <vt:lpwstr/>
  </property>
</Properties>
</file>